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MH\29. 보험계약\1. 재산종합보험\2026년 재산 종합 보험(계약)\1. 입찰공고\"/>
    </mc:Choice>
  </mc:AlternateContent>
  <xr:revisionPtr revIDLastSave="0" documentId="13_ncr:1_{8816A135-C1E9-4C35-A7BE-7AC20B52B34D}" xr6:coauthVersionLast="36" xr6:coauthVersionMax="36" xr10:uidLastSave="{00000000-0000-0000-0000-000000000000}"/>
  <bookViews>
    <workbookView xWindow="6345" yWindow="105" windowWidth="6360" windowHeight="5745" activeTab="3" xr2:uid="{00000000-000D-0000-FFFF-FFFF00000000}"/>
  </bookViews>
  <sheets>
    <sheet name="목적물" sheetId="5" r:id="rId1"/>
    <sheet name="1-액화가스" sheetId="9" r:id="rId2"/>
    <sheet name="2-의료가스" sheetId="10" r:id="rId3"/>
    <sheet name="3-승강기" sheetId="8" r:id="rId4"/>
    <sheet name="4-담보내용" sheetId="6" r:id="rId5"/>
    <sheet name="5-사고내역" sheetId="14" r:id="rId6"/>
  </sheets>
  <definedNames>
    <definedName name="_xlnm.Print_Titles" localSheetId="5">'5-사고내역'!$3:$3</definedName>
  </definedNames>
  <calcPr calcId="191029"/>
</workbook>
</file>

<file path=xl/calcChain.xml><?xml version="1.0" encoding="utf-8"?>
<calcChain xmlns="http://schemas.openxmlformats.org/spreadsheetml/2006/main">
  <c r="I12" i="10" l="1"/>
  <c r="X31" i="10" l="1"/>
  <c r="Y31" i="10" s="1"/>
  <c r="I33" i="10"/>
  <c r="I32" i="10"/>
  <c r="I31" i="10"/>
  <c r="X23" i="10"/>
  <c r="Y23" i="10" s="1"/>
  <c r="I23" i="10"/>
  <c r="J23" i="10" s="1"/>
  <c r="X18" i="10"/>
  <c r="Y18" i="10" s="1"/>
  <c r="I18" i="10"/>
  <c r="J18" i="10" s="1"/>
  <c r="Y12" i="10"/>
  <c r="X13" i="10"/>
  <c r="X12" i="10"/>
  <c r="I13" i="10"/>
  <c r="J12" i="10" l="1"/>
  <c r="X41" i="10" l="1"/>
  <c r="Y41" i="10" s="1"/>
  <c r="X40" i="10"/>
  <c r="Y40" i="10" s="1"/>
  <c r="X39" i="10"/>
  <c r="Y39" i="10" s="1"/>
  <c r="X38" i="10"/>
  <c r="X37" i="10"/>
  <c r="X36" i="10"/>
  <c r="X35" i="10"/>
  <c r="X34" i="10"/>
  <c r="X25" i="10"/>
  <c r="Y25" i="10" s="1"/>
  <c r="X24" i="10"/>
  <c r="Y24" i="10" s="1"/>
  <c r="X22" i="10"/>
  <c r="X21" i="10"/>
  <c r="X20" i="10"/>
  <c r="Y20" i="10" s="1"/>
  <c r="X19" i="10"/>
  <c r="Y19" i="10" s="1"/>
  <c r="Y17" i="10"/>
  <c r="X17" i="10"/>
  <c r="X15" i="10"/>
  <c r="Y15" i="10" s="1"/>
  <c r="X14" i="10"/>
  <c r="Y14" i="10" s="1"/>
  <c r="X11" i="10"/>
  <c r="X10" i="10"/>
  <c r="X9" i="10"/>
  <c r="X7" i="10"/>
  <c r="Y7" i="10" s="1"/>
  <c r="Y6" i="10"/>
  <c r="Y5" i="10"/>
  <c r="Y37" i="10" l="1"/>
  <c r="Y21" i="10"/>
  <c r="Y34" i="10"/>
  <c r="Y9" i="10"/>
  <c r="U41" i="10"/>
  <c r="V41" i="10" s="1"/>
  <c r="U40" i="10"/>
  <c r="V40" i="10" s="1"/>
  <c r="U39" i="10"/>
  <c r="V39" i="10" s="1"/>
  <c r="T38" i="10"/>
  <c r="U38" i="10" s="1"/>
  <c r="U37" i="10"/>
  <c r="U36" i="10"/>
  <c r="U35" i="10"/>
  <c r="U34" i="10"/>
  <c r="U25" i="10"/>
  <c r="V25" i="10" s="1"/>
  <c r="U24" i="10"/>
  <c r="V24" i="10" s="1"/>
  <c r="U22" i="10"/>
  <c r="U21" i="10"/>
  <c r="U20" i="10"/>
  <c r="V20" i="10" s="1"/>
  <c r="U19" i="10"/>
  <c r="V19" i="10" s="1"/>
  <c r="U17" i="10"/>
  <c r="V17" i="10" s="1"/>
  <c r="U15" i="10"/>
  <c r="V15" i="10" s="1"/>
  <c r="U14" i="10"/>
  <c r="V14" i="10" s="1"/>
  <c r="U11" i="10"/>
  <c r="U10" i="10"/>
  <c r="U9" i="10"/>
  <c r="U7" i="10"/>
  <c r="V7" i="10" s="1"/>
  <c r="V6" i="10"/>
  <c r="V5" i="10"/>
  <c r="V21" i="10" l="1"/>
  <c r="V9" i="10"/>
  <c r="V34" i="10"/>
  <c r="V37" i="10"/>
  <c r="E13" i="5" l="1"/>
  <c r="R41" i="10" l="1"/>
  <c r="S41" i="10" s="1"/>
  <c r="R40" i="10"/>
  <c r="S40" i="10" s="1"/>
  <c r="R39" i="10"/>
  <c r="S39" i="10" s="1"/>
  <c r="Q38" i="10"/>
  <c r="R38" i="10" s="1"/>
  <c r="R37" i="10"/>
  <c r="R36" i="10"/>
  <c r="R35" i="10"/>
  <c r="R34" i="10"/>
  <c r="R25" i="10"/>
  <c r="S25" i="10" s="1"/>
  <c r="R24" i="10"/>
  <c r="S24" i="10" s="1"/>
  <c r="R22" i="10"/>
  <c r="R21" i="10"/>
  <c r="R20" i="10"/>
  <c r="S20" i="10" s="1"/>
  <c r="R19" i="10"/>
  <c r="S19" i="10" s="1"/>
  <c r="R17" i="10"/>
  <c r="S17" i="10" s="1"/>
  <c r="R15" i="10"/>
  <c r="S15" i="10" s="1"/>
  <c r="R14" i="10"/>
  <c r="S14" i="10" s="1"/>
  <c r="R11" i="10"/>
  <c r="R10" i="10"/>
  <c r="R9" i="10"/>
  <c r="S9" i="10" s="1"/>
  <c r="R7" i="10"/>
  <c r="S7" i="10" s="1"/>
  <c r="S6" i="10"/>
  <c r="S5" i="10"/>
  <c r="S21" i="10" l="1"/>
  <c r="S37" i="10"/>
  <c r="S34" i="10"/>
  <c r="O41" i="10" l="1"/>
  <c r="P41" i="10" s="1"/>
  <c r="O40" i="10"/>
  <c r="P40" i="10" s="1"/>
  <c r="O39" i="10"/>
  <c r="P39" i="10" s="1"/>
  <c r="O38" i="10"/>
  <c r="O37" i="10"/>
  <c r="O36" i="10"/>
  <c r="O35" i="10"/>
  <c r="O34" i="10"/>
  <c r="P34" i="10" s="1"/>
  <c r="O25" i="10"/>
  <c r="P25" i="10" s="1"/>
  <c r="O24" i="10"/>
  <c r="P24" i="10" s="1"/>
  <c r="O22" i="10"/>
  <c r="O21" i="10"/>
  <c r="O20" i="10"/>
  <c r="P20" i="10" s="1"/>
  <c r="O19" i="10"/>
  <c r="P19" i="10" s="1"/>
  <c r="O17" i="10"/>
  <c r="P17" i="10" s="1"/>
  <c r="O15" i="10"/>
  <c r="P15" i="10" s="1"/>
  <c r="O14" i="10"/>
  <c r="P14" i="10" s="1"/>
  <c r="O11" i="10"/>
  <c r="O10" i="10"/>
  <c r="O9" i="10"/>
  <c r="O7" i="10"/>
  <c r="P7" i="10" s="1"/>
  <c r="P6" i="10"/>
  <c r="P5" i="10"/>
  <c r="P9" i="10" l="1"/>
  <c r="P21" i="10"/>
  <c r="P37" i="10"/>
  <c r="L40" i="10"/>
  <c r="M40" i="10" s="1"/>
  <c r="L39" i="10"/>
  <c r="M39" i="10" s="1"/>
  <c r="L38" i="10"/>
  <c r="L37" i="10"/>
  <c r="L36" i="10"/>
  <c r="L35" i="10"/>
  <c r="L34" i="10"/>
  <c r="L25" i="10"/>
  <c r="M25" i="10" s="1"/>
  <c r="L24" i="10"/>
  <c r="M24" i="10" s="1"/>
  <c r="L22" i="10"/>
  <c r="L21" i="10"/>
  <c r="L20" i="10"/>
  <c r="M20" i="10" s="1"/>
  <c r="L19" i="10"/>
  <c r="M19" i="10" s="1"/>
  <c r="L17" i="10"/>
  <c r="M17" i="10" s="1"/>
  <c r="L15" i="10"/>
  <c r="M15" i="10" s="1"/>
  <c r="L14" i="10"/>
  <c r="M14" i="10" s="1"/>
  <c r="L11" i="10"/>
  <c r="L10" i="10"/>
  <c r="L9" i="10"/>
  <c r="L7" i="10"/>
  <c r="M7" i="10" s="1"/>
  <c r="M6" i="10"/>
  <c r="M5" i="10"/>
  <c r="M21" i="10" l="1"/>
  <c r="M34" i="10"/>
  <c r="M9" i="10"/>
  <c r="M37" i="10"/>
  <c r="I40" i="10"/>
  <c r="J40" i="10" s="1"/>
  <c r="I39" i="10"/>
  <c r="J39" i="10" s="1"/>
  <c r="I38" i="10"/>
  <c r="I37" i="10"/>
  <c r="J37" i="10" s="1"/>
  <c r="I36" i="10"/>
  <c r="I35" i="10"/>
  <c r="I34" i="10"/>
  <c r="I30" i="10"/>
  <c r="I29" i="10"/>
  <c r="I28" i="10"/>
  <c r="I27" i="10"/>
  <c r="I26" i="10"/>
  <c r="I25" i="10"/>
  <c r="I24" i="10"/>
  <c r="J24" i="10" s="1"/>
  <c r="I22" i="10"/>
  <c r="I21" i="10"/>
  <c r="I20" i="10"/>
  <c r="J20" i="10" s="1"/>
  <c r="I17" i="10"/>
  <c r="J17" i="10" s="1"/>
  <c r="I16" i="10"/>
  <c r="I15" i="10"/>
  <c r="J15" i="10" s="1"/>
  <c r="I14" i="10"/>
  <c r="J14" i="10" s="1"/>
  <c r="I11" i="10"/>
  <c r="I10" i="10"/>
  <c r="I9" i="10"/>
  <c r="J9" i="10" s="1"/>
  <c r="J6" i="10"/>
  <c r="J5" i="10"/>
  <c r="J25" i="10" l="1"/>
  <c r="J21" i="10"/>
  <c r="J3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KUH</author>
  </authors>
  <commentList>
    <comment ref="Q38" authorId="0" shapeId="0" xr:uid="{FE5CB553-46D1-4EB8-AE07-53C6AFBFF1C7}">
      <text>
        <r>
          <rPr>
            <b/>
            <sz val="9"/>
            <color indexed="81"/>
            <rFont val="Tahoma"/>
            <family val="2"/>
          </rPr>
          <t>KUH:</t>
        </r>
        <r>
          <rPr>
            <sz val="9"/>
            <color indexed="81"/>
            <rFont val="Tahoma"/>
            <family val="2"/>
          </rPr>
          <t xml:space="preserve">
240429_MIX</t>
        </r>
        <r>
          <rPr>
            <sz val="9"/>
            <color indexed="81"/>
            <rFont val="돋움"/>
            <family val="3"/>
            <charset val="129"/>
          </rPr>
          <t>가스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>(26+21=47)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- CO 0.3%C2H2 0.3% CH4 0.3% O2 21% N2 BAL : 21
- CO2 5% H2 10% N2 BAL : 26</t>
        </r>
      </text>
    </comment>
    <comment ref="T38" authorId="0" shapeId="0" xr:uid="{B0538592-7690-4277-AC3D-93C595E7DD00}">
      <text>
        <r>
          <rPr>
            <b/>
            <sz val="9"/>
            <color indexed="81"/>
            <rFont val="Tahoma"/>
            <family val="2"/>
          </rPr>
          <t>KUH:</t>
        </r>
        <r>
          <rPr>
            <sz val="9"/>
            <color indexed="81"/>
            <rFont val="Tahoma"/>
            <family val="2"/>
          </rPr>
          <t xml:space="preserve">
240429_MIX</t>
        </r>
        <r>
          <rPr>
            <sz val="9"/>
            <color indexed="81"/>
            <rFont val="돋움"/>
            <family val="3"/>
            <charset val="129"/>
          </rPr>
          <t>가스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>(26+21=47)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- CO 0.3%C2H2 0.3% CH4 0.3% O2 21% N2 BAL : 21
- CO2 5% H2 10% N2 BAL : 26</t>
        </r>
      </text>
    </comment>
    <comment ref="W38" authorId="0" shapeId="0" xr:uid="{6A2A7205-481D-4E45-A86C-619302A3FE1B}">
      <text>
        <r>
          <rPr>
            <b/>
            <sz val="9"/>
            <color indexed="81"/>
            <rFont val="Tahoma"/>
            <family val="2"/>
          </rPr>
          <t>KUH:</t>
        </r>
        <r>
          <rPr>
            <sz val="9"/>
            <color indexed="81"/>
            <rFont val="Tahoma"/>
            <family val="2"/>
          </rPr>
          <t xml:space="preserve">
240429_MIX</t>
        </r>
        <r>
          <rPr>
            <sz val="9"/>
            <color indexed="81"/>
            <rFont val="돋움"/>
            <family val="3"/>
            <charset val="129"/>
          </rPr>
          <t>가스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>(26+21=47)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- CO 0.3%C2H2 0.3% CH4 0.3% O2 21% N2 BAL : 21
- CO2 5% H2 10% N2 BAL : 26</t>
        </r>
      </text>
    </comment>
  </commentList>
</comments>
</file>

<file path=xl/sharedStrings.xml><?xml version="1.0" encoding="utf-8"?>
<sst xmlns="http://schemas.openxmlformats.org/spreadsheetml/2006/main" count="1077" uniqueCount="640">
  <si>
    <t>구   분</t>
    <phoneticPr fontId="4" type="noConversion"/>
  </si>
  <si>
    <t>보험 가입 내역</t>
    <phoneticPr fontId="4" type="noConversion"/>
  </si>
  <si>
    <r>
      <t xml:space="preserve">제1 부문 재산종합위험담보
 </t>
    </r>
    <r>
      <rPr>
        <sz val="10"/>
        <rFont val="굴림"/>
        <family val="3"/>
        <charset val="129"/>
      </rPr>
      <t>1) 재조달가액기준 (Replacement
       Cost Value    Basis)
 2) 보상한도액(Limit Of Liability) :    
       보험가입금액 80%
 3) 신체손해배상책임보험포함</t>
    </r>
    <phoneticPr fontId="4" type="noConversion"/>
  </si>
  <si>
    <t>제1부문 보험요율</t>
    <phoneticPr fontId="4" type="noConversion"/>
  </si>
  <si>
    <t>주요 적용  조항</t>
    <phoneticPr fontId="4" type="noConversion"/>
  </si>
  <si>
    <t>보험가입
금액</t>
    <phoneticPr fontId="4" type="noConversion"/>
  </si>
  <si>
    <t>건물(미상각잔액기준)</t>
    <phoneticPr fontId="4" type="noConversion"/>
  </si>
  <si>
    <t>구축물(미상각잔액기준)</t>
    <phoneticPr fontId="4" type="noConversion"/>
  </si>
  <si>
    <t>계(신체손해배상보험포함)</t>
    <phoneticPr fontId="4" type="noConversion"/>
  </si>
  <si>
    <t>자기 부담액(면책금)</t>
    <phoneticPr fontId="4" type="noConversion"/>
  </si>
  <si>
    <t>연면적</t>
    <phoneticPr fontId="4" type="noConversion"/>
  </si>
  <si>
    <t>층수 및 높이</t>
    <phoneticPr fontId="4" type="noConversion"/>
  </si>
  <si>
    <t>엘리베이터</t>
    <phoneticPr fontId="4" type="noConversion"/>
  </si>
  <si>
    <t>에스컬레이터</t>
    <phoneticPr fontId="4" type="noConversion"/>
  </si>
  <si>
    <t>장애인리프트</t>
    <phoneticPr fontId="1" type="noConversion"/>
  </si>
  <si>
    <t>보상한도</t>
    <phoneticPr fontId="4" type="noConversion"/>
  </si>
  <si>
    <t>대인</t>
    <phoneticPr fontId="4" type="noConversion"/>
  </si>
  <si>
    <t xml:space="preserve">   100,000,000원/   인당
   1,000,000,000원/ 사고당</t>
    <phoneticPr fontId="4" type="noConversion"/>
  </si>
  <si>
    <t>대물</t>
    <phoneticPr fontId="4" type="noConversion"/>
  </si>
  <si>
    <t xml:space="preserve">100,000,000원/사고당       </t>
    <phoneticPr fontId="4" type="noConversion"/>
  </si>
  <si>
    <t>자기부담금</t>
    <phoneticPr fontId="4" type="noConversion"/>
  </si>
  <si>
    <t>생산물배상책임</t>
    <phoneticPr fontId="4" type="noConversion"/>
  </si>
  <si>
    <t>기초자료</t>
    <phoneticPr fontId="4" type="noConversion"/>
  </si>
  <si>
    <t>100,000,000원/인당,사고당</t>
    <phoneticPr fontId="4" type="noConversion"/>
  </si>
  <si>
    <t>연간보상</t>
    <phoneticPr fontId="4" type="noConversion"/>
  </si>
  <si>
    <t xml:space="preserve">300,000,000원/연간          </t>
    <phoneticPr fontId="4" type="noConversion"/>
  </si>
  <si>
    <t xml:space="preserve"> 300,000원/사고당       </t>
    <phoneticPr fontId="4" type="noConversion"/>
  </si>
  <si>
    <t>주차장
배상책임</t>
    <phoneticPr fontId="4" type="noConversion"/>
  </si>
  <si>
    <t>신체손해 배상보험
(제1 부문 재산종합
위험담보에포함)</t>
    <phoneticPr fontId="4" type="noConversion"/>
  </si>
  <si>
    <t>보상한도
(대인)</t>
  </si>
  <si>
    <t>사망후유장애시</t>
    <phoneticPr fontId="4" type="noConversion"/>
  </si>
  <si>
    <t>상해시</t>
    <phoneticPr fontId="4" type="noConversion"/>
  </si>
  <si>
    <t>가스사고배상</t>
    <phoneticPr fontId="4" type="noConversion"/>
  </si>
  <si>
    <t>의료가스</t>
    <phoneticPr fontId="4" type="noConversion"/>
  </si>
  <si>
    <t>목적물현황 참조</t>
    <phoneticPr fontId="4" type="noConversion"/>
  </si>
  <si>
    <t>도시가스</t>
  </si>
  <si>
    <t>연번</t>
  </si>
  <si>
    <t xml:space="preserve"> O 대인(1인당)
    • 사망,휴유장해 : 8천만원
    • 부상(상해)     : 약관상[별표]
 O 대물(1사고당)  : 3억원</t>
    <phoneticPr fontId="4" type="noConversion"/>
  </si>
  <si>
    <t>I. 재산종합보험 보통약관 부문I (재물위험담보), 부문IV (배상책임위험담보)</t>
  </si>
  <si>
    <t>II.부문III (기업휴지위험담보) 부담보</t>
  </si>
  <si>
    <t>III. 서기 2000년 부보장 특별약관</t>
  </si>
  <si>
    <t>IV. 사이버 부보장 조항</t>
  </si>
  <si>
    <t>V. 악의적 파괴 행위 및 테러 부보장 조항</t>
  </si>
  <si>
    <t>VI. 구외시설 부보장 조항</t>
  </si>
  <si>
    <t>VII. 소요 및 노동쟁의 부보장</t>
  </si>
  <si>
    <t>보험 조건 … 제1부문(재산종합 위험담보)</t>
  </si>
  <si>
    <t>1. 잔존물 제거 및 청소비용</t>
  </si>
  <si>
    <t>: 손해액의 20% 한도</t>
  </si>
  <si>
    <t>2. 공권력 면책조항</t>
  </si>
  <si>
    <t>: 적용</t>
  </si>
  <si>
    <t>3. 일시적 철거 비용</t>
  </si>
  <si>
    <t>: 동일구내 한하여 적용</t>
  </si>
  <si>
    <t>4. 소규모 공사위험 담보</t>
  </si>
  <si>
    <t>: 1계약당 10억원 한도</t>
  </si>
  <si>
    <t>5. 추가재산 보장조항</t>
  </si>
  <si>
    <t>: 1추가당 3억원 한도</t>
  </si>
  <si>
    <t>6. 소방비용 보장조항</t>
  </si>
  <si>
    <t>: 1사고당 3억원 한도</t>
  </si>
  <si>
    <t>7. 특별비용 보장조항</t>
  </si>
  <si>
    <t>8. 손해방지비용 보장조항</t>
  </si>
  <si>
    <t>9. 공공기관 조항</t>
  </si>
  <si>
    <t>10.설계,감정사,자문기술자 용역비용</t>
  </si>
  <si>
    <t>11. 보상의 기준</t>
  </si>
  <si>
    <t>: 재조달가액기준 및 비례보상</t>
  </si>
  <si>
    <t>12. 협정보험가액(공인된 가액 평가)</t>
  </si>
  <si>
    <t>: 비적용</t>
  </si>
  <si>
    <t>13. 재고자산에 대한 보험료 정산</t>
  </si>
  <si>
    <t>14. 보상한도</t>
  </si>
  <si>
    <t>: 보험가입금액 한도</t>
  </si>
  <si>
    <t>15. 기초공제금액</t>
  </si>
  <si>
    <t>16. 신체손해배상책임담보 특별약관
     (건물소유주의 종업원에 대한 배상책임 부담보 특별약관)</t>
  </si>
  <si>
    <t>17. 부보비율 조건부 실손보상 특별약관</t>
  </si>
  <si>
    <t>: 80%</t>
  </si>
  <si>
    <t>보험 조건 … 제4부문(배상책임 위험담보)</t>
  </si>
  <si>
    <t>1. 생산물 / 완성작업위험 배상책임 부담보</t>
  </si>
  <si>
    <t xml:space="preserve">    - 오염배상책임 </t>
  </si>
  <si>
    <t xml:space="preserve">    - 사용자배상책임</t>
  </si>
  <si>
    <t xml:space="preserve">    - 교차배상책임</t>
  </si>
  <si>
    <t xml:space="preserve">    - 구외선박 배상책임</t>
  </si>
  <si>
    <t>3. 임차차 배상책임 특별약관</t>
  </si>
  <si>
    <t>4. 구내치료비특별약관</t>
  </si>
  <si>
    <t>: 대한한국</t>
  </si>
  <si>
    <t>7. 보장되는 시설</t>
  </si>
  <si>
    <t>: 의료, 도시가스 : 목적물현황 참조</t>
  </si>
  <si>
    <t xml:space="preserve"> 200,000원/사고당       </t>
    <phoneticPr fontId="4" type="noConversion"/>
  </si>
  <si>
    <t>재산종합보험(Package)조건 및 담보내용</t>
    <phoneticPr fontId="1" type="noConversion"/>
  </si>
  <si>
    <t>허가병상</t>
    <phoneticPr fontId="4" type="noConversion"/>
  </si>
  <si>
    <t>법정한도</t>
    <phoneticPr fontId="1" type="noConversion"/>
  </si>
  <si>
    <t>: 1사고당 20만원</t>
    <phoneticPr fontId="1" type="noConversion"/>
  </si>
  <si>
    <t>2005.04.11</t>
  </si>
  <si>
    <t>가.</t>
    <phoneticPr fontId="4" type="noConversion"/>
  </si>
  <si>
    <t>나.</t>
    <phoneticPr fontId="4" type="noConversion"/>
  </si>
  <si>
    <t>보  상  한  도  : 대인(1인당)   80,000,000원</t>
    <phoneticPr fontId="4" type="noConversion"/>
  </si>
  <si>
    <t xml:space="preserve">                      대물(1건당)  300,000,000원</t>
    <phoneticPr fontId="4" type="noConversion"/>
  </si>
  <si>
    <t>다.</t>
    <phoneticPr fontId="4" type="noConversion"/>
  </si>
  <si>
    <t>계약목적물 현황</t>
    <phoneticPr fontId="4" type="noConversion"/>
  </si>
  <si>
    <t>구분</t>
  </si>
  <si>
    <t>종목</t>
  </si>
  <si>
    <t>용량/단위</t>
  </si>
  <si>
    <t>청약신청기준</t>
  </si>
  <si>
    <t>계약목적물 기준</t>
  </si>
  <si>
    <t>청약기준</t>
  </si>
  <si>
    <t>방호벽유무</t>
  </si>
  <si>
    <t>설치(사용) 장소</t>
  </si>
  <si>
    <t>수량</t>
  </si>
  <si>
    <t>사용량</t>
  </si>
  <si>
    <t>소계</t>
  </si>
  <si>
    <t>시설용량(RT)</t>
  </si>
  <si>
    <t>유</t>
  </si>
  <si>
    <t xml:space="preserve">LO2(액체산소) </t>
  </si>
  <si>
    <t>10.03Ton/탱크</t>
  </si>
  <si>
    <t>시설용량(Ton)</t>
  </si>
  <si>
    <t>무</t>
  </si>
  <si>
    <t>옥외</t>
  </si>
  <si>
    <t>10.03 Ton</t>
  </si>
  <si>
    <t>160.00ℓ/병</t>
  </si>
  <si>
    <t>초저온용기</t>
  </si>
  <si>
    <t>640 Lit</t>
  </si>
  <si>
    <t>0.73 Ton</t>
  </si>
  <si>
    <t>4.60ℓ/병</t>
  </si>
  <si>
    <t>시설용량(ℓ)</t>
  </si>
  <si>
    <t>일반용기</t>
  </si>
  <si>
    <t>의료가스실</t>
  </si>
  <si>
    <t>10.00ℓ/병</t>
  </si>
  <si>
    <t>40.00ℓ/병</t>
  </si>
  <si>
    <t>N2(기체질소)</t>
  </si>
  <si>
    <t>외과</t>
  </si>
  <si>
    <t>의료가스실 외</t>
  </si>
  <si>
    <t>N2O(이산화질소)</t>
  </si>
  <si>
    <t>25.00㎏/병</t>
  </si>
  <si>
    <t>시설용량(kg)</t>
  </si>
  <si>
    <t>수술실 외</t>
  </si>
  <si>
    <t>20.00㎏/병</t>
  </si>
  <si>
    <t>30.00ℓ/병</t>
  </si>
  <si>
    <t>재활의학과</t>
  </si>
  <si>
    <t>의생명연구동
유전자은행</t>
  </si>
  <si>
    <t>35.00ℓ/병</t>
  </si>
  <si>
    <t>수술실,병리과</t>
  </si>
  <si>
    <t>50.00ℓ/병</t>
  </si>
  <si>
    <t>피부과,병리과</t>
  </si>
  <si>
    <t>230.00ℓ/병</t>
  </si>
  <si>
    <t>시설용량(ℓ))</t>
  </si>
  <si>
    <t>리콘용기</t>
  </si>
  <si>
    <t>5.00ℓ/병</t>
  </si>
  <si>
    <t>수술실</t>
  </si>
  <si>
    <t>진단검사</t>
  </si>
  <si>
    <t>47.00ℓ/병</t>
  </si>
  <si>
    <t>혼합가스</t>
  </si>
  <si>
    <t>SICU</t>
  </si>
  <si>
    <t>진단검사
폐기능검사</t>
  </si>
  <si>
    <t>C3F8</t>
  </si>
  <si>
    <t>He(고순도)</t>
  </si>
  <si>
    <t>소화기내과</t>
  </si>
  <si>
    <t>1대</t>
    <phoneticPr fontId="1" type="noConversion"/>
  </si>
  <si>
    <t>사고번호</t>
  </si>
  <si>
    <t>피해자/물</t>
  </si>
  <si>
    <t>사고내용</t>
  </si>
  <si>
    <t>사고일자</t>
  </si>
  <si>
    <t>보험금</t>
  </si>
  <si>
    <t>기계</t>
  </si>
  <si>
    <t>2019-01-04</t>
  </si>
  <si>
    <t>2019-02-28</t>
  </si>
  <si>
    <t>2018-12-24</t>
  </si>
  <si>
    <t>2018-08-03</t>
  </si>
  <si>
    <t>2018-07-31</t>
  </si>
  <si>
    <t>2018-07-16</t>
  </si>
  <si>
    <t>집기비품(점포,공장내)</t>
  </si>
  <si>
    <t>2018-01-02</t>
  </si>
  <si>
    <t>2018-05-07</t>
  </si>
  <si>
    <t>김영자</t>
  </si>
  <si>
    <t>2018-04-23</t>
  </si>
  <si>
    <t>신경외과 장비</t>
  </si>
  <si>
    <t>2018-01-03</t>
  </si>
  <si>
    <t>김영숙</t>
  </si>
  <si>
    <t>2017-12-26</t>
  </si>
  <si>
    <t>내시경(의료 장비)</t>
  </si>
  <si>
    <t>2017-08-28</t>
  </si>
  <si>
    <t>대상기간</t>
  </si>
  <si>
    <t>업무그룹구분</t>
  </si>
  <si>
    <t>선택기준</t>
  </si>
  <si>
    <t>계약번호</t>
  </si>
  <si>
    <t>전체</t>
  </si>
  <si>
    <t>종결일자</t>
  </si>
  <si>
    <t>2018-11-07</t>
  </si>
  <si>
    <t>2018-11-19</t>
  </si>
  <si>
    <t>2018-06-14</t>
  </si>
  <si>
    <t>검사 테이블</t>
  </si>
  <si>
    <t>2018-03-08</t>
  </si>
  <si>
    <t>2019-01-10</t>
  </si>
  <si>
    <t>2018-02-13</t>
  </si>
  <si>
    <t>2019-01-16</t>
  </si>
  <si>
    <t>2018-03-28</t>
  </si>
  <si>
    <t>2018-03-20</t>
  </si>
  <si>
    <t>구분</t>
    <phoneticPr fontId="4" type="noConversion"/>
  </si>
  <si>
    <t>사용부서</t>
    <phoneticPr fontId="4" type="noConversion"/>
  </si>
  <si>
    <t>산정기준 및 단위</t>
    <phoneticPr fontId="4" type="noConversion"/>
  </si>
  <si>
    <t>방호벽
유무</t>
    <phoneticPr fontId="4" type="noConversion"/>
  </si>
  <si>
    <t>설치(사용)
장소</t>
    <phoneticPr fontId="4" type="noConversion"/>
  </si>
  <si>
    <t>비고</t>
    <phoneticPr fontId="4" type="noConversion"/>
  </si>
  <si>
    <t>산정기준</t>
    <phoneticPr fontId="4" type="noConversion"/>
  </si>
  <si>
    <t>단위</t>
    <phoneticPr fontId="4" type="noConversion"/>
  </si>
  <si>
    <t xml:space="preserve">2017년도 </t>
    <phoneticPr fontId="4" type="noConversion"/>
  </si>
  <si>
    <t xml:space="preserve">2018년도 </t>
    <phoneticPr fontId="4" type="noConversion"/>
  </si>
  <si>
    <t>냉 난방용 LNG</t>
    <phoneticPr fontId="4" type="noConversion"/>
  </si>
  <si>
    <t>시설팀</t>
    <phoneticPr fontId="4" type="noConversion"/>
  </si>
  <si>
    <t>월사용량</t>
    <phoneticPr fontId="4" type="noConversion"/>
  </si>
  <si>
    <t>㎥</t>
    <phoneticPr fontId="4" type="noConversion"/>
  </si>
  <si>
    <t>대상아님</t>
    <phoneticPr fontId="4" type="noConversion"/>
  </si>
  <si>
    <t>지하</t>
    <phoneticPr fontId="4" type="noConversion"/>
  </si>
  <si>
    <t>식당용 LNG</t>
    <phoneticPr fontId="4" type="noConversion"/>
  </si>
  <si>
    <t>직원식당</t>
    <phoneticPr fontId="4" type="noConversion"/>
  </si>
  <si>
    <t>장례식장 식당</t>
    <phoneticPr fontId="4" type="noConversion"/>
  </si>
  <si>
    <t>1. 엘리베이터 현황</t>
    <phoneticPr fontId="1" type="noConversion"/>
  </si>
  <si>
    <t>호기</t>
    <phoneticPr fontId="1" type="noConversion"/>
  </si>
  <si>
    <t>용도</t>
    <phoneticPr fontId="1" type="noConversion"/>
  </si>
  <si>
    <t>세부 용도</t>
    <phoneticPr fontId="1" type="noConversion"/>
  </si>
  <si>
    <t>운행층</t>
    <phoneticPr fontId="1" type="noConversion"/>
  </si>
  <si>
    <t>제원</t>
    <phoneticPr fontId="1" type="noConversion"/>
  </si>
  <si>
    <t>설치
장소</t>
    <phoneticPr fontId="1" type="noConversion"/>
  </si>
  <si>
    <t>설치 년도
(완성검사일자)</t>
    <phoneticPr fontId="1" type="noConversion"/>
  </si>
  <si>
    <t>인승</t>
    <phoneticPr fontId="1" type="noConversion"/>
  </si>
  <si>
    <t>속도
(m/min)</t>
    <phoneticPr fontId="1" type="noConversion"/>
  </si>
  <si>
    <t>사이즈
(가로*세로*높이)</t>
    <phoneticPr fontId="1" type="noConversion"/>
  </si>
  <si>
    <t>정격
(kw)</t>
    <phoneticPr fontId="1" type="noConversion"/>
  </si>
  <si>
    <t>일반승객용</t>
    <phoneticPr fontId="1" type="noConversion"/>
  </si>
  <si>
    <t>병동용</t>
    <phoneticPr fontId="1" type="noConversion"/>
  </si>
  <si>
    <t>B4F ∼ 12F</t>
    <phoneticPr fontId="1" type="noConversion"/>
  </si>
  <si>
    <t>24인승
(1600kg)</t>
    <phoneticPr fontId="1" type="noConversion"/>
  </si>
  <si>
    <t>156*213*227</t>
    <phoneticPr fontId="1" type="noConversion"/>
  </si>
  <si>
    <t>18kw</t>
    <phoneticPr fontId="1" type="noConversion"/>
  </si>
  <si>
    <t>병동(중앙홀)</t>
    <phoneticPr fontId="1" type="noConversion"/>
  </si>
  <si>
    <t>2005.04.11</t>
    <phoneticPr fontId="1" type="noConversion"/>
  </si>
  <si>
    <t xml:space="preserve"> 장애인용</t>
    <phoneticPr fontId="1" type="noConversion"/>
  </si>
  <si>
    <t>장애인용</t>
    <phoneticPr fontId="1" type="noConversion"/>
  </si>
  <si>
    <t>15인승
(1000kg)</t>
    <phoneticPr fontId="1" type="noConversion"/>
  </si>
  <si>
    <t>150*230*227</t>
    <phoneticPr fontId="1" type="noConversion"/>
  </si>
  <si>
    <t xml:space="preserve"> 침대용, 환자용</t>
    <phoneticPr fontId="1" type="noConversion"/>
  </si>
  <si>
    <t>환자침대이송용</t>
    <phoneticPr fontId="1" type="noConversion"/>
  </si>
  <si>
    <t>비상용(인,화물용)</t>
    <phoneticPr fontId="1" type="noConversion"/>
  </si>
  <si>
    <t>물류, 사체, 직원</t>
    <phoneticPr fontId="1" type="noConversion"/>
  </si>
  <si>
    <t>B4F ∼ 13F</t>
    <phoneticPr fontId="1" type="noConversion"/>
  </si>
  <si>
    <t>150*230*226</t>
    <phoneticPr fontId="1" type="noConversion"/>
  </si>
  <si>
    <t>병동</t>
    <phoneticPr fontId="1" type="noConversion"/>
  </si>
  <si>
    <t>2005.07.25</t>
    <phoneticPr fontId="1" type="noConversion"/>
  </si>
  <si>
    <t>의료폐기물, 일반폐기물</t>
    <phoneticPr fontId="1" type="noConversion"/>
  </si>
  <si>
    <t>150*160*225</t>
    <phoneticPr fontId="1" type="noConversion"/>
  </si>
  <si>
    <t>15kw</t>
    <phoneticPr fontId="1" type="noConversion"/>
  </si>
  <si>
    <t>2005.03.25</t>
    <phoneticPr fontId="1" type="noConversion"/>
  </si>
  <si>
    <t>배선용(인,화물용)</t>
    <phoneticPr fontId="1" type="noConversion"/>
  </si>
  <si>
    <t>배선용, 물류이송</t>
    <phoneticPr fontId="1" type="noConversion"/>
  </si>
  <si>
    <t>30인승
(2000kg)</t>
    <phoneticPr fontId="1" type="noConversion"/>
  </si>
  <si>
    <t>180*230*245</t>
    <phoneticPr fontId="1" type="noConversion"/>
  </si>
  <si>
    <t>22kw</t>
    <phoneticPr fontId="1" type="noConversion"/>
  </si>
  <si>
    <t>주방</t>
    <phoneticPr fontId="1" type="noConversion"/>
  </si>
  <si>
    <t>2004.08.20</t>
    <phoneticPr fontId="1" type="noConversion"/>
  </si>
  <si>
    <t>침대용, 운구용</t>
    <phoneticPr fontId="1" type="noConversion"/>
  </si>
  <si>
    <t>발인용</t>
    <phoneticPr fontId="1" type="noConversion"/>
  </si>
  <si>
    <t>B2F ∼ 1F</t>
    <phoneticPr fontId="1" type="noConversion"/>
  </si>
  <si>
    <t>150*230*238</t>
    <phoneticPr fontId="1" type="noConversion"/>
  </si>
  <si>
    <t>36.8kw</t>
    <phoneticPr fontId="1" type="noConversion"/>
  </si>
  <si>
    <t>장례식장</t>
    <phoneticPr fontId="1" type="noConversion"/>
  </si>
  <si>
    <t>2005.04.21</t>
    <phoneticPr fontId="1" type="noConversion"/>
  </si>
  <si>
    <t>승객용</t>
    <phoneticPr fontId="1" type="noConversion"/>
  </si>
  <si>
    <t>조제약품, 직원</t>
    <phoneticPr fontId="1" type="noConversion"/>
  </si>
  <si>
    <t>9인승
(600kg)</t>
    <phoneticPr fontId="1" type="noConversion"/>
  </si>
  <si>
    <t>110*140*229</t>
    <phoneticPr fontId="1" type="noConversion"/>
  </si>
  <si>
    <t>4.1kw</t>
    <phoneticPr fontId="1" type="noConversion"/>
  </si>
  <si>
    <t>약제부</t>
    <phoneticPr fontId="1" type="noConversion"/>
  </si>
  <si>
    <t>2005.04.18</t>
    <phoneticPr fontId="1" type="noConversion"/>
  </si>
  <si>
    <t>장례식장 조문객용</t>
    <phoneticPr fontId="1" type="noConversion"/>
  </si>
  <si>
    <t>17인승
(1150kg)</t>
    <phoneticPr fontId="1" type="noConversion"/>
  </si>
  <si>
    <t>180*150*229</t>
    <phoneticPr fontId="1" type="noConversion"/>
  </si>
  <si>
    <t>6.4kw</t>
    <phoneticPr fontId="1" type="noConversion"/>
  </si>
  <si>
    <t>2005.08.26</t>
    <phoneticPr fontId="1" type="noConversion"/>
  </si>
  <si>
    <t>2005.04.29</t>
    <phoneticPr fontId="1" type="noConversion"/>
  </si>
  <si>
    <t>장례식장 배선용</t>
    <phoneticPr fontId="1" type="noConversion"/>
  </si>
  <si>
    <t>B2F ∼ B1F</t>
    <phoneticPr fontId="1" type="noConversion"/>
  </si>
  <si>
    <t>150*230*247</t>
    <phoneticPr fontId="1" type="noConversion"/>
  </si>
  <si>
    <t>VIP병동용</t>
    <phoneticPr fontId="1" type="noConversion"/>
  </si>
  <si>
    <t>B1F ∼ 12F</t>
    <phoneticPr fontId="1" type="noConversion"/>
  </si>
  <si>
    <t>130*200*227</t>
    <phoneticPr fontId="1" type="noConversion"/>
  </si>
  <si>
    <t>14.3kw</t>
    <phoneticPr fontId="1" type="noConversion"/>
  </si>
  <si>
    <t>병동(전망용)</t>
    <phoneticPr fontId="1" type="noConversion"/>
  </si>
  <si>
    <t>2009.10.08</t>
    <phoneticPr fontId="1" type="noConversion"/>
  </si>
  <si>
    <t>수술실직원전용</t>
    <phoneticPr fontId="1" type="noConversion"/>
  </si>
  <si>
    <t>3F  ∼  5F</t>
    <phoneticPr fontId="1" type="noConversion"/>
  </si>
  <si>
    <t>8인승
(550kg)</t>
    <phoneticPr fontId="1" type="noConversion"/>
  </si>
  <si>
    <t>130*110*238</t>
    <phoneticPr fontId="1" type="noConversion"/>
  </si>
  <si>
    <t>3.4kw</t>
    <phoneticPr fontId="1" type="noConversion"/>
  </si>
  <si>
    <t>본관수술실</t>
    <phoneticPr fontId="1" type="noConversion"/>
  </si>
  <si>
    <t>2009.09.22</t>
    <phoneticPr fontId="1" type="noConversion"/>
  </si>
  <si>
    <t>승객용(장애인용)</t>
    <phoneticPr fontId="1" type="noConversion"/>
  </si>
  <si>
    <t>지하층 승객용</t>
    <phoneticPr fontId="1" type="noConversion"/>
  </si>
  <si>
    <t>B4F ∼ B1F</t>
    <phoneticPr fontId="1" type="noConversion"/>
  </si>
  <si>
    <t>17인승 (1150kg)</t>
    <phoneticPr fontId="1" type="noConversion"/>
  </si>
  <si>
    <t>180*140*230</t>
    <phoneticPr fontId="1" type="noConversion"/>
  </si>
  <si>
    <t>8.2kw</t>
    <phoneticPr fontId="1" type="noConversion"/>
  </si>
  <si>
    <t>지하층주차장</t>
    <phoneticPr fontId="1" type="noConversion"/>
  </si>
  <si>
    <t>2010.03.11</t>
    <phoneticPr fontId="1" type="noConversion"/>
  </si>
  <si>
    <t>승객용(22호장애인용)</t>
    <phoneticPr fontId="1" type="noConversion"/>
  </si>
  <si>
    <t>외래 승객용</t>
    <phoneticPr fontId="1" type="noConversion"/>
  </si>
  <si>
    <t>B1F ∼ 5F</t>
    <phoneticPr fontId="1" type="noConversion"/>
  </si>
  <si>
    <t>180*145*230</t>
    <phoneticPr fontId="1" type="noConversion"/>
  </si>
  <si>
    <t>외래중정</t>
    <phoneticPr fontId="1" type="noConversion"/>
  </si>
  <si>
    <t>2011.03.10</t>
    <phoneticPr fontId="1" type="noConversion"/>
  </si>
  <si>
    <t>장례식장용</t>
    <phoneticPr fontId="1" type="noConversion"/>
  </si>
  <si>
    <t>2.에스컬레이터 현황</t>
    <phoneticPr fontId="1" type="noConversion"/>
  </si>
  <si>
    <t>비고
(완성검사)</t>
    <phoneticPr fontId="1" type="noConversion"/>
  </si>
  <si>
    <t>경사각도</t>
    <phoneticPr fontId="1" type="noConversion"/>
  </si>
  <si>
    <t>정격속도</t>
    <phoneticPr fontId="1" type="noConversion"/>
  </si>
  <si>
    <t>운송능력</t>
    <phoneticPr fontId="1" type="noConversion"/>
  </si>
  <si>
    <t>모터용량</t>
    <phoneticPr fontId="1" type="noConversion"/>
  </si>
  <si>
    <t>B1F ∼  1F</t>
    <phoneticPr fontId="1" type="noConversion"/>
  </si>
  <si>
    <t>30º</t>
    <phoneticPr fontId="1" type="noConversion"/>
  </si>
  <si>
    <t>9000명/h</t>
    <phoneticPr fontId="1" type="noConversion"/>
  </si>
  <si>
    <t>7.5kw</t>
    <phoneticPr fontId="1" type="noConversion"/>
  </si>
  <si>
    <t>1F  ∼  2F</t>
    <phoneticPr fontId="1" type="noConversion"/>
  </si>
  <si>
    <t>2005.08.31</t>
    <phoneticPr fontId="1" type="noConversion"/>
  </si>
  <si>
    <t>3. 장애인 리프트</t>
    <phoneticPr fontId="1" type="noConversion"/>
  </si>
  <si>
    <t>비고</t>
    <phoneticPr fontId="1" type="noConversion"/>
  </si>
  <si>
    <t xml:space="preserve"> 규격</t>
    <phoneticPr fontId="1" type="noConversion"/>
  </si>
  <si>
    <t>속도</t>
    <phoneticPr fontId="1" type="noConversion"/>
  </si>
  <si>
    <t>340kg</t>
    <phoneticPr fontId="1" type="noConversion"/>
  </si>
  <si>
    <t>7m/min</t>
    <phoneticPr fontId="1" type="noConversion"/>
  </si>
  <si>
    <t>2.2kw</t>
    <phoneticPr fontId="1" type="noConversion"/>
  </si>
  <si>
    <t>부출입구</t>
    <phoneticPr fontId="1" type="noConversion"/>
  </si>
  <si>
    <t>2019년도</t>
    <phoneticPr fontId="1" type="noConversion"/>
  </si>
  <si>
    <t>정기검사 일자</t>
    <phoneticPr fontId="1" type="noConversion"/>
  </si>
  <si>
    <t>미술 장식품(구입가 기준)</t>
    <phoneticPr fontId="4" type="noConversion"/>
  </si>
  <si>
    <t>의료장비/비품(구입가 기준)</t>
    <phoneticPr fontId="4" type="noConversion"/>
  </si>
  <si>
    <t>공기구/비품(구입가 기준)</t>
    <phoneticPr fontId="4" type="noConversion"/>
  </si>
  <si>
    <t xml:space="preserve">제4 부문 배상책임 위험담보 </t>
    <phoneticPr fontId="4" type="noConversion"/>
  </si>
  <si>
    <t>냉동제조시설</t>
    <phoneticPr fontId="1" type="noConversion"/>
  </si>
  <si>
    <t>냉동제조시설용
(터보냉동기)
R-134a</t>
    <phoneticPr fontId="1" type="noConversion"/>
  </si>
  <si>
    <t>터보냉동기
(B4 기계실)</t>
    <phoneticPr fontId="1" type="noConversion"/>
  </si>
  <si>
    <t>1 기</t>
    <phoneticPr fontId="1" type="noConversion"/>
  </si>
  <si>
    <t>고압가스
저장 및
사용시설</t>
    <phoneticPr fontId="1" type="noConversion"/>
  </si>
  <si>
    <t>의료가스실(B2)</t>
    <phoneticPr fontId="1" type="noConversion"/>
  </si>
  <si>
    <t>O2(기체산소)</t>
    <phoneticPr fontId="1" type="noConversion"/>
  </si>
  <si>
    <t>O2(기체산소)(고순도)</t>
    <phoneticPr fontId="1" type="noConversion"/>
  </si>
  <si>
    <t>폐기능검사실</t>
    <phoneticPr fontId="1" type="noConversion"/>
  </si>
  <si>
    <t>일반불연성
사용가스</t>
    <phoneticPr fontId="1" type="noConversion"/>
  </si>
  <si>
    <t>N2O(이산화질소) (고순도)</t>
    <phoneticPr fontId="1" type="noConversion"/>
  </si>
  <si>
    <t>7.50㎏/병</t>
    <phoneticPr fontId="1" type="noConversion"/>
  </si>
  <si>
    <t>수술실</t>
    <phoneticPr fontId="1" type="noConversion"/>
  </si>
  <si>
    <t>CO2(이산화탄소)</t>
    <phoneticPr fontId="1" type="noConversion"/>
  </si>
  <si>
    <t>CO2(이산화탄소)(고순도)</t>
    <phoneticPr fontId="1" type="noConversion"/>
  </si>
  <si>
    <t xml:space="preserve">LN2(액화질소) </t>
    <phoneticPr fontId="1" type="noConversion"/>
  </si>
  <si>
    <t>진단검사의학과 외</t>
    <phoneticPr fontId="1" type="noConversion"/>
  </si>
  <si>
    <t>2.00㎏/병</t>
    <phoneticPr fontId="1" type="noConversion"/>
  </si>
  <si>
    <t>시설용량(kg)</t>
    <phoneticPr fontId="1" type="noConversion"/>
  </si>
  <si>
    <t>20m/min</t>
    <phoneticPr fontId="1" type="noConversion"/>
  </si>
  <si>
    <t>승강기 배상책임보험(변동내지 추가사항 기재)</t>
    <phoneticPr fontId="1" type="noConversion"/>
  </si>
  <si>
    <t>기준일</t>
  </si>
  <si>
    <t>조회유형</t>
  </si>
  <si>
    <t>보종그룹</t>
  </si>
  <si>
    <t>사고일</t>
  </si>
  <si>
    <t>사고접수</t>
  </si>
  <si>
    <t>유형</t>
  </si>
  <si>
    <t>서열</t>
  </si>
  <si>
    <t>추가</t>
  </si>
  <si>
    <t>사고유형코드</t>
  </si>
  <si>
    <t>접수일</t>
  </si>
  <si>
    <t>1805386762</t>
  </si>
  <si>
    <t>재물</t>
  </si>
  <si>
    <t>001</t>
  </si>
  <si>
    <t>**18년 5/7일 수술 레이저 사용후 고장</t>
  </si>
  <si>
    <t>N</t>
  </si>
  <si>
    <t>F20170******</t>
  </si>
  <si>
    <t>2018-05-28</t>
  </si>
  <si>
    <t>1804380689</t>
  </si>
  <si>
    <t>배상</t>
  </si>
  <si>
    <t>**자 / 엘리베이터 앞 복도에서 이동 중 바닥에 떨어져 있던 우산비닐을 밟고 옆으로 미끄러져 오른쪽 손목 골절</t>
  </si>
  <si>
    <t>2018-04-26</t>
  </si>
  <si>
    <t>1803158305</t>
  </si>
  <si>
    <t>**18년 3/8일 검사테이블 환자가 주먹으로 내리쳐 테이블 피해</t>
  </si>
  <si>
    <t>2018-03-12</t>
  </si>
  <si>
    <t>1801569400</t>
  </si>
  <si>
    <t>**18년 1/3일 신경외과 장비 프레임 변형고장</t>
  </si>
  <si>
    <t>2018-01-31</t>
  </si>
  <si>
    <t>1806315823</t>
  </si>
  <si>
    <t>**G(PAR) / 건국대학교병원 / 주액펌프 사고</t>
  </si>
  <si>
    <t>2018-06-25</t>
  </si>
  <si>
    <t>1712421203</t>
  </si>
  <si>
    <t>**숙 / 회전문을 통해 출입하던중 회전반경을 완전히 빠져나오지 못한 상태에서 회전문 윙에 부딪치며 앞으로 넘어짐, 왼쪽갈비뼈 4군데및 왼쪽무릎뼈골절</t>
  </si>
  <si>
    <t>2017-12-28</t>
  </si>
  <si>
    <t>1710019949</t>
  </si>
  <si>
    <t>**17년 8/28일 내시경 시행중 고객이 내시경을 치아로 물어 파손</t>
  </si>
  <si>
    <t>2017-10-10</t>
  </si>
  <si>
    <t>1903396995</t>
  </si>
  <si>
    <t>**19년 2/28일 이동중 외부 충격으로 파손 추정</t>
  </si>
  <si>
    <t>F20180******</t>
  </si>
  <si>
    <t>2019-03-25</t>
  </si>
  <si>
    <t>1905265414</t>
  </si>
  <si>
    <t>한옥자</t>
  </si>
  <si>
    <t>**자(한옥자)가 치매검사차 보호자(배우자)와 자차로 병원방문. 주차장 하차 후 이동 중 단차부근 에서 발을 헛디뎌서 낙상함.</t>
  </si>
  <si>
    <t>2019-02-27</t>
  </si>
  <si>
    <t>2019-06-19</t>
  </si>
  <si>
    <t>2019-05-15</t>
  </si>
  <si>
    <t>1903465089</t>
  </si>
  <si>
    <t>**19년 1/4일 신경과 위검사실 / 장비이동중 파손 피해</t>
  </si>
  <si>
    <t>2019-03-28</t>
  </si>
  <si>
    <t>1903112729</t>
  </si>
  <si>
    <t>**18년 12/14일 환자 세침흡인술후 세척후 누수고장(의료장비)</t>
  </si>
  <si>
    <t>2019-03-07</t>
  </si>
  <si>
    <t>1810029206</t>
  </si>
  <si>
    <t>**18년 8/3일 원인불명 영상의학과 응급 촬영실 Wireless Detector 고장</t>
  </si>
  <si>
    <t>2018-10-01</t>
  </si>
  <si>
    <t>1810028159</t>
  </si>
  <si>
    <t>**18년 7/31일 기계장비/Wireiess Detector  고장(중환자실)</t>
  </si>
  <si>
    <t>1809306039</t>
  </si>
  <si>
    <t>**18년 7/16일 수술중 의료장비 파손 피해</t>
  </si>
  <si>
    <t>2018-09-20</t>
  </si>
  <si>
    <t>1911016923</t>
  </si>
  <si>
    <t>의료장비</t>
  </si>
  <si>
    <t>**15.11.03. 취득한 Flexible Uretero Renoscope를 사고일시에 수술 사용전 확인작업에서 원인미상 고장</t>
  </si>
  <si>
    <t>2019-10-28</t>
  </si>
  <si>
    <t>2020-02-05</t>
  </si>
  <si>
    <t>F20190******</t>
  </si>
  <si>
    <t>2019-11-01</t>
  </si>
  <si>
    <t>1911065618</t>
  </si>
  <si>
    <t>**19.2월 의료장비 재물조사 당시 존재하던 telescope가 2019.9.16. 14:00 경 분실됨을 인지함</t>
  </si>
  <si>
    <t>2019-09-16</t>
  </si>
  <si>
    <t>2019-11-04</t>
  </si>
  <si>
    <t>1910370493</t>
  </si>
  <si>
    <t>**G(PAR) / 건국대학교병원 / 2019.07.09 중앙수술실 4번방 수술중 영상에 음영이 생김(endoscope (endoscope 손상)</t>
  </si>
  <si>
    <t>2019-07-09</t>
  </si>
  <si>
    <t>2020-02-07</t>
  </si>
  <si>
    <t>2019-10-22</t>
  </si>
  <si>
    <t>2020년도</t>
    <phoneticPr fontId="1" type="noConversion"/>
  </si>
  <si>
    <t>가스사고배상책임보험 증권에 고압가스 종류를 구분/명기하여 주세요</t>
    <phoneticPr fontId="1" type="noConversion"/>
  </si>
  <si>
    <t>요청사항</t>
    <phoneticPr fontId="1" type="noConversion"/>
  </si>
  <si>
    <t>4.50㎏/병</t>
    <phoneticPr fontId="1" type="noConversion"/>
  </si>
  <si>
    <t>03202010285206001</t>
    <phoneticPr fontId="1" type="noConversion"/>
  </si>
  <si>
    <t xml:space="preserve"> 건국대 혈액은행 냉동고 고장으로 보관된 혈액팩 폐기처분</t>
  </si>
  <si>
    <t>82013282219000</t>
  </si>
  <si>
    <t>03202007295216601</t>
    <phoneticPr fontId="1" type="noConversion"/>
  </si>
  <si>
    <t xml:space="preserve"> 매우 긴급/ 오늘 회전문이 파손되었음</t>
  </si>
  <si>
    <t>2. 주차장 배상책임 특별약관</t>
    <phoneticPr fontId="1" type="noConversion"/>
  </si>
  <si>
    <t>5. 가스사고배상책임 고압가스 종류 구분 및 명기</t>
    <phoneticPr fontId="1" type="noConversion"/>
  </si>
  <si>
    <t>: 보험증권 고압가스 종류 구분 및 명기</t>
    <phoneticPr fontId="1" type="noConversion"/>
  </si>
  <si>
    <t>6. 담보지역 및 사법관할</t>
    <phoneticPr fontId="1" type="noConversion"/>
  </si>
  <si>
    <t>7. 기초공제액 적용</t>
    <phoneticPr fontId="1" type="noConversion"/>
  </si>
  <si>
    <t xml:space="preserve"> - EX) 도시가스, 냉동제조시설, 고압가스 등….</t>
    <phoneticPr fontId="1" type="noConversion"/>
  </si>
  <si>
    <t xml:space="preserve"> - EX) 고압가스 : 일반 가연성, 조연성, 불연성, 유독성 등….</t>
    <phoneticPr fontId="1" type="noConversion"/>
  </si>
  <si>
    <t>2,000,000원/사고당</t>
    <phoneticPr fontId="4" type="noConversion"/>
  </si>
  <si>
    <t>: 1사고당 2백만원</t>
    <phoneticPr fontId="1" type="noConversion"/>
  </si>
  <si>
    <t>03202107235200601</t>
    <phoneticPr fontId="1" type="noConversion"/>
  </si>
  <si>
    <t>03202109165207601</t>
    <phoneticPr fontId="1" type="noConversion"/>
  </si>
  <si>
    <t>배상</t>
    <phoneticPr fontId="1" type="noConversion"/>
  </si>
  <si>
    <t>재물</t>
    <phoneticPr fontId="1" type="noConversion"/>
  </si>
  <si>
    <t>전순용</t>
    <phoneticPr fontId="1" type="noConversion"/>
  </si>
  <si>
    <t>1층회전문에 끼어 낙상사고</t>
    <phoneticPr fontId="1" type="noConversion"/>
  </si>
  <si>
    <t>건물(지하1층 외과) 누수사고 발생</t>
    <phoneticPr fontId="1" type="noConversion"/>
  </si>
  <si>
    <t>지하 1층 외과</t>
    <phoneticPr fontId="1" type="noConversion"/>
  </si>
  <si>
    <t>Ar(고순도)</t>
    <phoneticPr fontId="1" type="noConversion"/>
  </si>
  <si>
    <t>2021년도</t>
    <phoneticPr fontId="1" type="noConversion"/>
  </si>
  <si>
    <t>82170000019257</t>
    <phoneticPr fontId="1" type="noConversion"/>
  </si>
  <si>
    <t>승강기사고 및
시설물소유관리자 
배상책임보험</t>
    <phoneticPr fontId="4" type="noConversion"/>
  </si>
  <si>
    <t>2022년도</t>
    <phoneticPr fontId="1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</si>
  <si>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돋움"/>
        <family val="3"/>
        <charset val="129"/>
      </rPr>
      <t>2021도 연간사용량</t>
    </r>
    <phoneticPr fontId="1" type="noConversion"/>
  </si>
  <si>
    <t>2305346271</t>
  </si>
  <si>
    <t>Mobile X-ray에 사용되는 Wireless Detector 파손</t>
    <phoneticPr fontId="1" type="noConversion"/>
  </si>
  <si>
    <t>2023-03-22</t>
  </si>
  <si>
    <t>F2022****312</t>
  </si>
  <si>
    <t>2023-05-11</t>
  </si>
  <si>
    <t>2211387000</t>
  </si>
  <si>
    <t>천장에서 누수가 발생하면서 지하1층 핵의학과 장비 손상(Model : FREEDOM EV0150)</t>
    <phoneticPr fontId="1" type="noConversion"/>
  </si>
  <si>
    <t>2022-08-22</t>
  </si>
  <si>
    <t>2023-01-27</t>
  </si>
  <si>
    <t>2022-11-15</t>
  </si>
  <si>
    <t>Air</t>
    <phoneticPr fontId="1" type="noConversion"/>
  </si>
  <si>
    <t>20대</t>
    <phoneticPr fontId="1" type="noConversion"/>
  </si>
  <si>
    <t>기계식주차시설</t>
    <phoneticPr fontId="1" type="noConversion"/>
  </si>
  <si>
    <t>20대</t>
    <phoneticPr fontId="1" type="noConversion"/>
  </si>
  <si>
    <t>2023년도</t>
    <phoneticPr fontId="1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</si>
  <si>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돋움"/>
        <family val="3"/>
        <charset val="129"/>
      </rPr>
      <t>2022년도 연간사용량</t>
    </r>
    <phoneticPr fontId="1" type="noConversion"/>
  </si>
  <si>
    <t>2024.01.17</t>
    <phoneticPr fontId="1" type="noConversion"/>
  </si>
  <si>
    <t>2024-02-28</t>
  </si>
  <si>
    <t>2405402141</t>
  </si>
  <si>
    <t>2401316709</t>
  </si>
  <si>
    <t>2402622103</t>
  </si>
  <si>
    <t>2312344460</t>
  </si>
  <si>
    <t>구기자</t>
    <phoneticPr fontId="1" type="noConversion"/>
  </si>
  <si>
    <t>심성현</t>
    <phoneticPr fontId="1" type="noConversion"/>
  </si>
  <si>
    <t>2023-08-24</t>
  </si>
  <si>
    <t>2023-12-14</t>
  </si>
  <si>
    <t>2023-12-15</t>
  </si>
  <si>
    <t>2024-04-23</t>
  </si>
  <si>
    <t>2024-05-14</t>
  </si>
  <si>
    <t>2024-04-04</t>
  </si>
  <si>
    <t>F2023****624</t>
  </si>
  <si>
    <t>2023-12-08</t>
  </si>
  <si>
    <t>2024-02-19</t>
  </si>
  <si>
    <t>2024-01-05</t>
  </si>
  <si>
    <t>문서 세절 중 세절기 작동이 멈춤, 세절기 모터 파손</t>
    <phoneticPr fontId="1" type="noConversion"/>
  </si>
  <si>
    <t>2024년도</t>
    <phoneticPr fontId="1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</si>
  <si>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돋움"/>
        <family val="3"/>
        <charset val="129"/>
      </rPr>
      <t>2023년도 연간사용량</t>
    </r>
    <phoneticPr fontId="1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</si>
  <si>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돋움"/>
        <family val="3"/>
        <charset val="129"/>
      </rPr>
      <t>2024년도 연간사용량</t>
    </r>
    <phoneticPr fontId="1" type="noConversion"/>
  </si>
  <si>
    <t>200,000,000원/인당,사고당</t>
    <phoneticPr fontId="4" type="noConversion"/>
  </si>
  <si>
    <t>200,000,000원/사고당</t>
    <phoneticPr fontId="4" type="noConversion"/>
  </si>
  <si>
    <t xml:space="preserve">200,000원/사고당       </t>
    <phoneticPr fontId="4" type="noConversion"/>
  </si>
  <si>
    <t>: 적용</t>
    <phoneticPr fontId="1" type="noConversion"/>
  </si>
  <si>
    <t>2505520422</t>
  </si>
  <si>
    <t>2501533726</t>
  </si>
  <si>
    <t>2408066118</t>
  </si>
  <si>
    <t>2025-05-10</t>
  </si>
  <si>
    <t>2024-12-26</t>
  </si>
  <si>
    <t>2024-07-12</t>
  </si>
  <si>
    <t>2025-05-28</t>
  </si>
  <si>
    <t>2024-08-01</t>
  </si>
  <si>
    <t>F2024****410</t>
  </si>
  <si>
    <t>건물</t>
    <phoneticPr fontId="1" type="noConversion"/>
  </si>
  <si>
    <t>최은임</t>
    <phoneticPr fontId="1" type="noConversion"/>
  </si>
  <si>
    <t>병원 주차장에서 오토바이 주차 후 하차하는 과정에서 바닥에 잔존한 블랙아이스에 미끄러져 넘어짐</t>
    <phoneticPr fontId="1" type="noConversion"/>
  </si>
  <si>
    <t>2025-01-08</t>
  </si>
  <si>
    <t>2025-05-15</t>
  </si>
  <si>
    <t>박부자</t>
    <phoneticPr fontId="1" type="noConversion"/>
  </si>
  <si>
    <t>차량 주차 후 하차하던 중 바닥 물기로 인해 미끄러져 넘어져 왼쪽손목 다침</t>
    <phoneticPr fontId="1" type="noConversion"/>
  </si>
  <si>
    <t>직원식당
1,275(㎡)</t>
    <phoneticPr fontId="4" type="noConversion"/>
  </si>
  <si>
    <t>장례식장 식당
171.5(㎡)</t>
    <phoneticPr fontId="4" type="noConversion"/>
  </si>
  <si>
    <t>내시경치료 시술 중 전기수술기Tip을 조직이 아닌 내시경Biopsy Channel(Distal End)에 접촉시켜 내시경 손상됨</t>
    <phoneticPr fontId="1" type="noConversion"/>
  </si>
  <si>
    <t>2308569762</t>
  </si>
  <si>
    <t>내시경(의료 장비)</t>
    <phoneticPr fontId="1" type="noConversion"/>
  </si>
  <si>
    <t>외부요인에 의해 내시경 튜브 찢어지고 작동불가</t>
    <phoneticPr fontId="1" type="noConversion"/>
  </si>
  <si>
    <t>2023-03-23</t>
  </si>
  <si>
    <t>2023-10-17</t>
  </si>
  <si>
    <t>2023-08-18</t>
  </si>
  <si>
    <t>2408610105</t>
  </si>
  <si>
    <t>2408609536</t>
  </si>
  <si>
    <t>2408012372</t>
  </si>
  <si>
    <t>2408608423</t>
  </si>
  <si>
    <t>2408608890</t>
  </si>
  <si>
    <t>2408607773</t>
  </si>
  <si>
    <t>2408572135</t>
  </si>
  <si>
    <t>내시경(의료 장비)</t>
    <phoneticPr fontId="1" type="noConversion"/>
  </si>
  <si>
    <t>초음파 내시경 세척 중 Leak 발견, 입고 검사 결과 채널 및 Distal End 누수 발생 확인</t>
    <phoneticPr fontId="1" type="noConversion"/>
  </si>
  <si>
    <t>내시경 치료 수술 중 레이저 tip을 조직이 아닌 내시경 workingchannel에 접촉시켜 손상됨. 내시경 화면 불량으로, 제품 전체 교체 필요</t>
    <phoneticPr fontId="1" type="noConversion"/>
  </si>
  <si>
    <t>약제팀 백민우 직원이 지하2층 쓰레기하치장에 설치되어 있는 문서세절기를 사용하는 도중 문서세절기의 모터가 훼손되어 작동을 멈춤</t>
    <phoneticPr fontId="1" type="noConversion"/>
  </si>
  <si>
    <t>병원1번 Gate 앞 빗물털이에 본인 우산 빗물을 털던 중 옆에 있던 빗물털이기가 바람에 날려 환자 좌측 발목에 부딪힘.</t>
    <phoneticPr fontId="1" type="noConversion"/>
  </si>
  <si>
    <t>해당 병동의 공용화장실 이용 후 나오던중 복도 바닥에 물기로 전도되어 좌측 발, 엄지발가락 골절 됨</t>
    <phoneticPr fontId="1" type="noConversion"/>
  </si>
  <si>
    <t>Gastro Videoscope 세척 중 Leak 발견되어 관리담당부서로 신고하였음. 외부 요인으로 인해 스위치 버튼 파손되었으나, 이를 발견하지 못하고 세척하여 Scope 침수됨. 삽입부 내부 부품 부식되어 삽입부 및 보드 교체가 필요하다는 의견 받음. 발생자는 미상이나 해당 Scope은 상시 소화기병센터 외래 내부에 보관하고 있어 병원 관계자에 의한 손해로 판단됨.</t>
    <phoneticPr fontId="1" type="noConversion"/>
  </si>
  <si>
    <t>내시경 치료 수술 중 레이저 tip을 조직이 아닌 내시경 workingchannel에 접촉시켜 손상 내시경 화면 불량으로, 제품 전체 교체 필요</t>
    <phoneticPr fontId="1" type="noConversion"/>
  </si>
  <si>
    <t>내시경 치료 수술 중 레이저 tip을 조직이 아닌 내시경 working channel에 접촉시켜 손상됨. 내시경 화면 불량으로 제품 전체 교체 필요</t>
    <phoneticPr fontId="1" type="noConversion"/>
  </si>
  <si>
    <t>2024-05-31</t>
  </si>
  <si>
    <t>2024-05-07</t>
  </si>
  <si>
    <t>2024-02-13</t>
  </si>
  <si>
    <t>2023-07-03</t>
  </si>
  <si>
    <t>2024-08-19</t>
  </si>
  <si>
    <t>2024-08-18</t>
  </si>
  <si>
    <t>병원 1층 원무팀에서 화재 발생, 시설물 등 집기류 전소 및 파손 피해</t>
    <phoneticPr fontId="1" type="noConversion"/>
  </si>
  <si>
    <t>: 연면적 86,990.26㎡ 
(장례식장 2,480.68㎡ 포함) 
- 병상수 : 785개</t>
    <phoneticPr fontId="1" type="noConversion"/>
  </si>
  <si>
    <t>785 Bed</t>
    <phoneticPr fontId="4" type="noConversion"/>
  </si>
  <si>
    <t>장례식장 식당 수입
(2025회계)</t>
    <phoneticPr fontId="4" type="noConversion"/>
  </si>
  <si>
    <t xml:space="preserve">2026년도 계약 </t>
    <phoneticPr fontId="4" type="noConversion"/>
  </si>
  <si>
    <t>보험가입금액(원) / 2025회계</t>
    <phoneticPr fontId="4" type="noConversion"/>
  </si>
  <si>
    <t>12511705570000</t>
  </si>
  <si>
    <t>의생명과학연구관</t>
    <phoneticPr fontId="1" type="noConversion"/>
  </si>
  <si>
    <t>주차장면적</t>
    <phoneticPr fontId="4" type="noConversion"/>
  </si>
  <si>
    <t>병원</t>
    <phoneticPr fontId="1" type="noConversion"/>
  </si>
  <si>
    <t>※2025년도 연간사용량</t>
    <phoneticPr fontId="1" type="noConversion"/>
  </si>
  <si>
    <t>2025년 의료가스사고 배상 책임보험 목적물(추가 및 변경) 현황</t>
    <phoneticPr fontId="1" type="noConversion"/>
  </si>
  <si>
    <t>2025년 연료용 액화가스 사고 배상 책임보험 목적물 현황</t>
    <phoneticPr fontId="4" type="noConversion"/>
  </si>
  <si>
    <t>2025년도</t>
    <phoneticPr fontId="1" type="noConversion"/>
  </si>
  <si>
    <t>전년도 월평균 사용량
기간:2025.03 ~ 2026.02</t>
    <phoneticPr fontId="4" type="noConversion"/>
  </si>
  <si>
    <t>2대</t>
    <phoneticPr fontId="1" type="noConversion"/>
  </si>
  <si>
    <t>: 적용</t>
    <phoneticPr fontId="1" type="noConversion"/>
  </si>
  <si>
    <t xml:space="preserve">    - 대위권포기조항(주차장 임대계약사)</t>
    <phoneticPr fontId="1" type="noConversion"/>
  </si>
  <si>
    <t>지하4층~지상13층 / 56.7M</t>
    <phoneticPr fontId="4" type="noConversion"/>
  </si>
  <si>
    <t>가입기준일 : 7월 01일</t>
    <phoneticPr fontId="4" type="noConversion"/>
  </si>
  <si>
    <t>지하4층~지상1층</t>
    <phoneticPr fontId="1" type="noConversion"/>
  </si>
  <si>
    <t>지상2층~지상4층(옥상)</t>
    <phoneticPr fontId="1" type="noConversion"/>
  </si>
  <si>
    <t>연도별 사용량</t>
    <phoneticPr fontId="1" type="noConversion"/>
  </si>
  <si>
    <t>23대</t>
    <phoneticPr fontId="4" type="noConversion"/>
  </si>
  <si>
    <t>(요청사항 확인요망)</t>
    <phoneticPr fontId="1" type="noConversion"/>
  </si>
  <si>
    <t>B2F ∼ 4F</t>
    <phoneticPr fontId="1" type="noConversion"/>
  </si>
  <si>
    <t>120*115*210</t>
    <phoneticPr fontId="1" type="noConversion"/>
  </si>
  <si>
    <t>4.2kw</t>
    <phoneticPr fontId="1" type="noConversion"/>
  </si>
  <si>
    <t>2026.01.12.</t>
    <phoneticPr fontId="1" type="noConversion"/>
  </si>
  <si>
    <t>의생명연구동
304호,306호,420호</t>
  </si>
  <si>
    <t>의생명연구동
304호,306호,420호</t>
    <phoneticPr fontId="1" type="noConversion"/>
  </si>
  <si>
    <t>의생명연구동
304호,306호</t>
    <phoneticPr fontId="1" type="noConversion"/>
  </si>
  <si>
    <t>의생명연구동
420호</t>
  </si>
  <si>
    <t>의생명연구동
304호</t>
    <phoneticPr fontId="1" type="noConversion"/>
  </si>
  <si>
    <t>의생명연구동
유전자은행</t>
    <phoneticPr fontId="1" type="noConversion"/>
  </si>
  <si>
    <t>의생명연구동
306호</t>
    <phoneticPr fontId="1" type="noConversion"/>
  </si>
  <si>
    <t>20260528 - 20683</t>
  </si>
  <si>
    <t>20260604 - 25823</t>
  </si>
  <si>
    <t>20260604 - 25938</t>
  </si>
  <si>
    <t>심장혈관센터에서 초음파 사용을 위해 MICU로부터 대여한 초음파 장비를 이동 중에 프루부 라인이 문에 걸리며 포트 부위 물리적 손상</t>
  </si>
  <si>
    <t>수술실 8번방 / 내시경 working channel 손상 / Leakage Test 시 Leakage 발생</t>
  </si>
  <si>
    <t>내시경 치료 수술 중 레이저 tip을 조직이 아닌 내시경 working channel 접촉시켜 손상됨. 
내시경 화면 불량으로 제품 교체 필요</t>
  </si>
  <si>
    <t>2025-09-22</t>
  </si>
  <si>
    <t>2025-11-21</t>
  </si>
  <si>
    <t>2026-01-13</t>
  </si>
  <si>
    <t>증권번호</t>
  </si>
  <si>
    <t>청구번호</t>
  </si>
  <si>
    <t>종목명</t>
  </si>
  <si>
    <t>계약자명</t>
  </si>
  <si>
    <t>사고유형</t>
  </si>
  <si>
    <t>추산보험금</t>
  </si>
  <si>
    <t>기지급보험금</t>
  </si>
  <si>
    <t>지급조사비</t>
  </si>
  <si>
    <t>종결여부</t>
  </si>
  <si>
    <t>Package Insurance Policy</t>
  </si>
  <si>
    <t>건국대학교병원</t>
  </si>
  <si>
    <t>파손</t>
  </si>
  <si>
    <t>미결</t>
  </si>
  <si>
    <t>20170701~202606010</t>
    <phoneticPr fontId="1" type="noConversion"/>
  </si>
  <si>
    <t xml:space="preserve">   기초자료
   1. 연면적
   2. 승강기
   3. 기타시설 </t>
    <phoneticPr fontId="4" type="noConversion"/>
  </si>
  <si>
    <r>
      <t xml:space="preserve">2025년도 </t>
    </r>
    <r>
      <rPr>
        <sz val="11"/>
        <rFont val="맑은 고딕"/>
        <family val="3"/>
        <charset val="129"/>
        <scheme val="minor"/>
      </rPr>
      <t>보험가입 기간  :</t>
    </r>
    <r>
      <rPr>
        <sz val="11"/>
        <color theme="1"/>
        <rFont val="맑은 고딕"/>
        <family val="3"/>
        <charset val="129"/>
        <scheme val="minor"/>
      </rPr>
      <t xml:space="preserve"> 2025.07.01 - 2026. 07.01.</t>
    </r>
    <phoneticPr fontId="4" type="noConversion"/>
  </si>
  <si>
    <t>**ckage Insurance Policy(Ⅱ)/건국대학교병원/Colon Videoscope 세척 중 Leak 발견되어 관리담당부서로 신고하였음. 외부 요인으로 인해 삽입부 대파되어 삽입부 전체 교체가 필요하다는 의견 받음. 발생자는 미상이나 해당 Scope은 상시 소화기병센터 외래 내부에 보관하고 있어 병원 관계자에 의한 손해로 판단됨.</t>
  </si>
  <si>
    <t>2023-05-23</t>
  </si>
  <si>
    <t>2023-12-12</t>
  </si>
  <si>
    <t>2312488324</t>
  </si>
  <si>
    <t>철골주차장
(철골內설치물:호이스트 2대)</t>
    <phoneticPr fontId="1" type="noConversion"/>
  </si>
  <si>
    <t>: 주차장 면적(26,255.32 ㎡ )병원, 의생명,
  철골주차장, 기계식주차시설</t>
    <phoneticPr fontId="1" type="noConversion"/>
  </si>
  <si>
    <t>호이스트(철골주차장 內 설치물)
(영상장비 및 물품 하역작업용)</t>
    <phoneticPr fontId="1" type="noConversion"/>
  </si>
  <si>
    <t>: 엘리베이터   23대, 에스컬레이터   4대
  장애인 리프트 1대, 호이스트 2대</t>
    <phoneticPr fontId="1" type="noConversion"/>
  </si>
  <si>
    <t>2025년 재산종합보험 (승강기배상책임) 목적물 명세</t>
    <phoneticPr fontId="1" type="noConversion"/>
  </si>
  <si>
    <t>3호기 : 0005-073</t>
  </si>
  <si>
    <t>9호기 :  0005-079</t>
  </si>
  <si>
    <t>10호기 : 0005-080</t>
  </si>
  <si>
    <t>11호기 : 0005-081</t>
  </si>
  <si>
    <t>12호기 : 0005-082</t>
  </si>
  <si>
    <t>13호기 : 0005-083</t>
  </si>
  <si>
    <t>14호기 : 0005-084</t>
  </si>
  <si>
    <t>15호기 : 0005-085</t>
  </si>
  <si>
    <t>16호기 : 0005-086</t>
  </si>
  <si>
    <t>1호기 : 0005-071
2호기 : 0005-072
5호기 : 0005-075
6호기 : 0005-076</t>
    <phoneticPr fontId="1" type="noConversion"/>
  </si>
  <si>
    <t>4호기 : 0005-074
7호기 : 0005-075
8호기 : 0005-078</t>
    <phoneticPr fontId="1" type="noConversion"/>
  </si>
  <si>
    <t>18호기 : 0005-088</t>
  </si>
  <si>
    <t>19호기 : 0005-089</t>
  </si>
  <si>
    <t>24호기 : 0121-747</t>
  </si>
  <si>
    <t>20호기 : 0005-090
21호기 : 0005-091</t>
    <phoneticPr fontId="1" type="noConversion"/>
  </si>
  <si>
    <t>22호기 : 0005-092
23호기 : 0005-093</t>
    <phoneticPr fontId="1" type="noConversion"/>
  </si>
  <si>
    <t>1호기 : 1800-297
2호기 : 1800-298</t>
    <phoneticPr fontId="1" type="noConversion"/>
  </si>
  <si>
    <t>3호기 : 1800-299
4호기 : 1800-300</t>
    <phoneticPr fontId="1" type="noConversion"/>
  </si>
  <si>
    <t>1호기 : 1900-465</t>
  </si>
  <si>
    <t>1호기(2026.04.29.)
2호기(2026.04.11.)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</si>
</sst>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76" formatCode="#,##0&quot;원&quot;"/>
    <numFmt numFmtId="177" formatCode="#,##0.00&quot;㎡&quot;"/>
    <numFmt numFmtId="178" formatCode="#,##0&quot;대&quot;"/>
    <numFmt numFmtId="179" formatCode="#,##0.00\ &quot;㎥&quot;"/>
    <numFmt numFmtId="180" formatCode="#,##0.00\ &quot;Ton&quot;"/>
    <numFmt numFmtId="181" formatCode="#,##0&quot;병&quot;"/>
    <numFmt numFmtId="182" formatCode="#,##0\ &quot;Lit&quot;"/>
    <numFmt numFmtId="183" formatCode="#,##0\ &quot;병&quot;"/>
    <numFmt numFmtId="184" formatCode="#,##0&quot;Lit&quot;"/>
    <numFmt numFmtId="185" formatCode="#,##0\ &quot;Ton&quot;"/>
    <numFmt numFmtId="186" formatCode="#,##0\ &quot;kg&quot;"/>
    <numFmt numFmtId="187" formatCode="#,##0.0\ &quot;kg&quot;"/>
    <numFmt numFmtId="188" formatCode="#,###"/>
    <numFmt numFmtId="189" formatCode="#,###\ &quot;RT&quot;"/>
    <numFmt numFmtId="190" formatCode="#,###\ &quot;RT/대&quot;"/>
    <numFmt numFmtId="191" formatCode="#,###\ &quot;기&quot;"/>
    <numFmt numFmtId="192" formatCode="#,###.00\ &quot;RT/대&quot;"/>
    <numFmt numFmtId="193" formatCode="#,###.00\ &quot;RT&quot;"/>
    <numFmt numFmtId="194" formatCode="yyyy\-mm\-dd"/>
    <numFmt numFmtId="195" formatCode="#,##0_ "/>
  </numFmts>
  <fonts count="4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6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color rgb="FF000000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6"/>
      <name val="돋움"/>
      <family val="3"/>
      <charset val="129"/>
    </font>
    <font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8"/>
      <name val="바탕"/>
      <family val="1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sz val="1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rgb="FFFF0000"/>
      <name val="바탕"/>
      <family val="1"/>
      <charset val="129"/>
    </font>
    <font>
      <sz val="9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바탕"/>
      <family val="1"/>
      <charset val="129"/>
    </font>
    <font>
      <sz val="10"/>
      <color theme="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rgb="FFFF0000"/>
      <name val="돋움"/>
      <family val="3"/>
      <charset val="129"/>
    </font>
    <font>
      <sz val="9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굴림"/>
      <family val="3"/>
      <charset val="129"/>
    </font>
    <font>
      <b/>
      <sz val="16"/>
      <color rgb="FFC00000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b/>
      <sz val="9"/>
      <color rgb="FF444444"/>
      <name val="Dotum"/>
      <family val="3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0" tint="-0.249977111117893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</cellStyleXfs>
  <cellXfs count="520">
    <xf numFmtId="0" fontId="0" fillId="0" borderId="0" xfId="0">
      <alignment vertical="center"/>
    </xf>
    <xf numFmtId="0" fontId="6" fillId="0" borderId="0" xfId="1" applyFont="1" applyBorder="1" applyAlignment="1">
      <alignment horizontal="center" vertical="center"/>
    </xf>
    <xf numFmtId="41" fontId="9" fillId="4" borderId="26" xfId="2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3" applyFont="1" applyAlignment="1">
      <alignment horizontal="right" vertical="center"/>
    </xf>
    <xf numFmtId="0" fontId="15" fillId="0" borderId="0" xfId="3" applyFont="1" applyAlignment="1">
      <alignment vertical="center"/>
    </xf>
    <xf numFmtId="176" fontId="15" fillId="0" borderId="0" xfId="2" applyNumberFormat="1" applyFont="1" applyAlignment="1">
      <alignment vertical="center"/>
    </xf>
    <xf numFmtId="0" fontId="15" fillId="0" borderId="0" xfId="3" applyFont="1" applyBorder="1" applyAlignment="1">
      <alignment vertical="center"/>
    </xf>
    <xf numFmtId="0" fontId="8" fillId="0" borderId="0" xfId="3" applyFont="1" applyBorder="1" applyAlignment="1">
      <alignment horizontal="left" vertical="center"/>
    </xf>
    <xf numFmtId="0" fontId="8" fillId="0" borderId="0" xfId="3" applyFont="1" applyBorder="1" applyAlignment="1">
      <alignment vertical="center"/>
    </xf>
    <xf numFmtId="0" fontId="8" fillId="0" borderId="0" xfId="3" applyFont="1" applyBorder="1" applyAlignment="1">
      <alignment horizontal="right" vertical="center"/>
    </xf>
    <xf numFmtId="0" fontId="18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19" fillId="0" borderId="0" xfId="3" applyFont="1" applyAlignment="1">
      <alignment horizontal="center" vertical="center"/>
    </xf>
    <xf numFmtId="0" fontId="19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60" xfId="0" applyBorder="1">
      <alignment vertical="center"/>
    </xf>
    <xf numFmtId="0" fontId="0" fillId="0" borderId="61" xfId="0" applyBorder="1">
      <alignment vertical="center"/>
    </xf>
    <xf numFmtId="0" fontId="0" fillId="0" borderId="61" xfId="0" applyBorder="1" applyAlignment="1">
      <alignment vertical="center" wrapText="1"/>
    </xf>
    <xf numFmtId="0" fontId="0" fillId="2" borderId="62" xfId="0" applyFill="1" applyBorder="1">
      <alignment vertical="center"/>
    </xf>
    <xf numFmtId="0" fontId="0" fillId="7" borderId="65" xfId="0" applyFill="1" applyBorder="1" applyAlignment="1">
      <alignment horizontal="center" vertical="center" wrapText="1"/>
    </xf>
    <xf numFmtId="0" fontId="23" fillId="8" borderId="65" xfId="0" applyFont="1" applyFill="1" applyBorder="1" applyAlignment="1">
      <alignment horizontal="center" vertical="center"/>
    </xf>
    <xf numFmtId="0" fontId="0" fillId="6" borderId="61" xfId="0" applyFill="1" applyBorder="1">
      <alignment vertical="center"/>
    </xf>
    <xf numFmtId="0" fontId="0" fillId="0" borderId="0" xfId="0" applyAlignment="1"/>
    <xf numFmtId="0" fontId="0" fillId="8" borderId="0" xfId="0" applyFill="1" applyAlignment="1">
      <alignment horizontal="left" vertical="center"/>
    </xf>
    <xf numFmtId="0" fontId="17" fillId="0" borderId="0" xfId="3" applyFont="1" applyAlignment="1">
      <alignment horizontal="center" vertical="center"/>
    </xf>
    <xf numFmtId="0" fontId="14" fillId="6" borderId="67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1" fontId="8" fillId="2" borderId="17" xfId="2" applyFont="1" applyFill="1" applyBorder="1" applyAlignment="1">
      <alignment horizontal="right" vertical="center"/>
    </xf>
    <xf numFmtId="0" fontId="8" fillId="9" borderId="2" xfId="1" applyFont="1" applyFill="1" applyBorder="1" applyAlignment="1">
      <alignment horizontal="center" vertical="center" wrapText="1"/>
    </xf>
    <xf numFmtId="0" fontId="8" fillId="9" borderId="1" xfId="1" applyFont="1" applyFill="1" applyBorder="1" applyAlignment="1">
      <alignment horizontal="center" vertical="center" wrapText="1"/>
    </xf>
    <xf numFmtId="41" fontId="8" fillId="9" borderId="17" xfId="2" applyFont="1" applyFill="1" applyBorder="1" applyAlignment="1">
      <alignment horizontal="right" vertical="center"/>
    </xf>
    <xf numFmtId="41" fontId="8" fillId="9" borderId="7" xfId="2" applyFont="1" applyFill="1" applyBorder="1" applyAlignment="1">
      <alignment horizontal="right" vertical="center"/>
    </xf>
    <xf numFmtId="0" fontId="8" fillId="9" borderId="8" xfId="1" applyFont="1" applyFill="1" applyBorder="1" applyAlignment="1">
      <alignment horizontal="center" vertical="center" wrapText="1"/>
    </xf>
    <xf numFmtId="0" fontId="11" fillId="9" borderId="42" xfId="0" applyFont="1" applyFill="1" applyBorder="1" applyAlignment="1">
      <alignment horizontal="center" vertical="center" wrapText="1"/>
    </xf>
    <xf numFmtId="0" fontId="11" fillId="9" borderId="46" xfId="0" applyFont="1" applyFill="1" applyBorder="1" applyAlignment="1">
      <alignment horizontal="center" vertical="center" wrapText="1"/>
    </xf>
    <xf numFmtId="0" fontId="15" fillId="0" borderId="0" xfId="3" applyFont="1" applyAlignment="1">
      <alignment horizontal="left" vertical="center"/>
    </xf>
    <xf numFmtId="177" fontId="8" fillId="9" borderId="7" xfId="2" applyNumberFormat="1" applyFont="1" applyFill="1" applyBorder="1" applyAlignment="1">
      <alignment horizontal="right" vertical="center"/>
    </xf>
    <xf numFmtId="0" fontId="0" fillId="8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6" fillId="7" borderId="65" xfId="0" applyFont="1" applyFill="1" applyBorder="1" applyAlignment="1">
      <alignment horizontal="center" vertical="center" wrapText="1"/>
    </xf>
    <xf numFmtId="0" fontId="8" fillId="9" borderId="2" xfId="1" applyFont="1" applyFill="1" applyBorder="1" applyAlignment="1">
      <alignment horizontal="center" vertical="center" wrapText="1"/>
    </xf>
    <xf numFmtId="0" fontId="8" fillId="9" borderId="64" xfId="1" applyFont="1" applyFill="1" applyBorder="1" applyAlignment="1">
      <alignment horizontal="center" vertical="center" wrapText="1"/>
    </xf>
    <xf numFmtId="177" fontId="8" fillId="9" borderId="63" xfId="2" applyNumberFormat="1" applyFont="1" applyFill="1" applyBorder="1" applyAlignment="1">
      <alignment horizontal="center" vertical="center" wrapText="1"/>
    </xf>
    <xf numFmtId="178" fontId="8" fillId="9" borderId="26" xfId="2" applyNumberFormat="1" applyFont="1" applyFill="1" applyBorder="1" applyAlignment="1">
      <alignment horizontal="center" vertical="center" wrapText="1"/>
    </xf>
    <xf numFmtId="178" fontId="8" fillId="9" borderId="17" xfId="2" applyNumberFormat="1" applyFont="1" applyFill="1" applyBorder="1" applyAlignment="1">
      <alignment horizontal="center" vertical="center" wrapText="1"/>
    </xf>
    <xf numFmtId="41" fontId="10" fillId="9" borderId="17" xfId="2" applyFont="1" applyFill="1" applyBorder="1" applyAlignment="1">
      <alignment horizontal="center" vertical="center" wrapText="1"/>
    </xf>
    <xf numFmtId="41" fontId="8" fillId="2" borderId="31" xfId="2" applyFont="1" applyFill="1" applyBorder="1" applyAlignment="1">
      <alignment horizontal="right" vertical="center" wrapText="1"/>
    </xf>
    <xf numFmtId="41" fontId="8" fillId="2" borderId="7" xfId="2" applyFont="1" applyFill="1" applyBorder="1" applyAlignment="1">
      <alignment horizontal="right" vertical="center"/>
    </xf>
    <xf numFmtId="0" fontId="0" fillId="2" borderId="61" xfId="0" applyFill="1" applyBorder="1">
      <alignment vertical="center"/>
    </xf>
    <xf numFmtId="0" fontId="0" fillId="2" borderId="61" xfId="0" applyFill="1" applyBorder="1" applyAlignment="1">
      <alignment vertical="center" wrapText="1"/>
    </xf>
    <xf numFmtId="184" fontId="22" fillId="0" borderId="53" xfId="3" applyNumberFormat="1" applyFont="1" applyFill="1" applyBorder="1" applyAlignment="1">
      <alignment horizontal="right" vertical="center"/>
    </xf>
    <xf numFmtId="0" fontId="23" fillId="8" borderId="67" xfId="0" applyFont="1" applyFill="1" applyBorder="1" applyAlignment="1">
      <alignment horizontal="center" vertical="center"/>
    </xf>
    <xf numFmtId="0" fontId="28" fillId="0" borderId="67" xfId="0" applyFont="1" applyBorder="1" applyAlignment="1">
      <alignment vertical="center"/>
    </xf>
    <xf numFmtId="194" fontId="27" fillId="0" borderId="67" xfId="0" applyNumberFormat="1" applyFont="1" applyBorder="1" applyAlignment="1">
      <alignment horizontal="center" vertical="center"/>
    </xf>
    <xf numFmtId="0" fontId="22" fillId="6" borderId="3" xfId="3" applyFont="1" applyFill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 wrapText="1"/>
    </xf>
    <xf numFmtId="0" fontId="14" fillId="6" borderId="67" xfId="0" applyFont="1" applyFill="1" applyBorder="1" applyAlignment="1">
      <alignment horizontal="center" vertical="center"/>
    </xf>
    <xf numFmtId="0" fontId="23" fillId="8" borderId="66" xfId="0" applyFont="1" applyFill="1" applyBorder="1" applyAlignment="1">
      <alignment horizontal="center" vertical="center"/>
    </xf>
    <xf numFmtId="0" fontId="28" fillId="0" borderId="66" xfId="0" applyFont="1" applyBorder="1" applyAlignment="1">
      <alignment vertical="center"/>
    </xf>
    <xf numFmtId="194" fontId="27" fillId="0" borderId="66" xfId="0" applyNumberFormat="1" applyFont="1" applyBorder="1" applyAlignment="1">
      <alignment horizontal="center" vertical="center"/>
    </xf>
    <xf numFmtId="49" fontId="12" fillId="0" borderId="67" xfId="0" applyNumberFormat="1" applyFont="1" applyBorder="1">
      <alignment vertical="center"/>
    </xf>
    <xf numFmtId="0" fontId="12" fillId="0" borderId="67" xfId="0" applyFont="1" applyBorder="1">
      <alignment vertical="center"/>
    </xf>
    <xf numFmtId="14" fontId="12" fillId="0" borderId="67" xfId="0" applyNumberFormat="1" applyFont="1" applyBorder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/>
    </xf>
    <xf numFmtId="0" fontId="21" fillId="0" borderId="5" xfId="3" applyFont="1" applyFill="1" applyBorder="1" applyAlignment="1">
      <alignment horizontal="center" vertical="center"/>
    </xf>
    <xf numFmtId="0" fontId="21" fillId="6" borderId="1" xfId="3" applyFont="1" applyFill="1" applyBorder="1" applyAlignment="1">
      <alignment horizontal="center" vertical="center"/>
    </xf>
    <xf numFmtId="0" fontId="22" fillId="6" borderId="1" xfId="3" applyFont="1" applyFill="1" applyBorder="1" applyAlignment="1">
      <alignment horizontal="left" vertical="center" wrapText="1"/>
    </xf>
    <xf numFmtId="190" fontId="22" fillId="0" borderId="1" xfId="3" applyNumberFormat="1" applyFont="1" applyFill="1" applyBorder="1" applyAlignment="1">
      <alignment horizontal="center" vertical="center"/>
    </xf>
    <xf numFmtId="0" fontId="22" fillId="0" borderId="1" xfId="3" applyFont="1" applyFill="1" applyBorder="1" applyAlignment="1">
      <alignment horizontal="center" vertical="center"/>
    </xf>
    <xf numFmtId="0" fontId="22" fillId="6" borderId="5" xfId="3" applyFont="1" applyFill="1" applyBorder="1" applyAlignment="1">
      <alignment horizontal="center" vertical="center" wrapText="1"/>
    </xf>
    <xf numFmtId="191" fontId="22" fillId="0" borderId="1" xfId="3" applyNumberFormat="1" applyFont="1" applyFill="1" applyBorder="1" applyAlignment="1">
      <alignment horizontal="center" vertical="center"/>
    </xf>
    <xf numFmtId="189" fontId="22" fillId="0" borderId="7" xfId="3" applyNumberFormat="1" applyFont="1" applyFill="1" applyBorder="1" applyAlignment="1">
      <alignment horizontal="center" vertical="center"/>
    </xf>
    <xf numFmtId="192" fontId="22" fillId="0" borderId="2" xfId="3" applyNumberFormat="1" applyFont="1" applyFill="1" applyBorder="1" applyAlignment="1">
      <alignment horizontal="center" vertical="center"/>
    </xf>
    <xf numFmtId="0" fontId="22" fillId="6" borderId="1" xfId="3" applyFont="1" applyFill="1" applyBorder="1" applyAlignment="1">
      <alignment horizontal="center" vertical="center"/>
    </xf>
    <xf numFmtId="193" fontId="22" fillId="0" borderId="7" xfId="3" applyNumberFormat="1" applyFont="1" applyFill="1" applyBorder="1" applyAlignment="1">
      <alignment horizontal="center" vertical="center"/>
    </xf>
    <xf numFmtId="0" fontId="22" fillId="0" borderId="1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180" fontId="22" fillId="0" borderId="1" xfId="3" applyNumberFormat="1" applyFont="1" applyFill="1" applyBorder="1" applyAlignment="1">
      <alignment horizontal="right" vertical="center"/>
    </xf>
    <xf numFmtId="180" fontId="22" fillId="0" borderId="5" xfId="3" applyNumberFormat="1" applyFont="1" applyFill="1" applyBorder="1" applyAlignment="1">
      <alignment horizontal="right" vertical="center"/>
    </xf>
    <xf numFmtId="0" fontId="22" fillId="0" borderId="1" xfId="3" applyFont="1" applyBorder="1" applyAlignment="1">
      <alignment horizontal="center" vertical="center" wrapText="1"/>
    </xf>
    <xf numFmtId="183" fontId="22" fillId="0" borderId="1" xfId="3" applyNumberFormat="1" applyFont="1" applyFill="1" applyBorder="1" applyAlignment="1">
      <alignment horizontal="center" vertical="center"/>
    </xf>
    <xf numFmtId="184" fontId="22" fillId="0" borderId="1" xfId="3" applyNumberFormat="1" applyFont="1" applyFill="1" applyBorder="1" applyAlignment="1">
      <alignment horizontal="right" vertical="center"/>
    </xf>
    <xf numFmtId="184" fontId="22" fillId="0" borderId="5" xfId="3" applyNumberFormat="1" applyFont="1" applyFill="1" applyBorder="1" applyAlignment="1">
      <alignment horizontal="right" vertical="center"/>
    </xf>
    <xf numFmtId="0" fontId="22" fillId="6" borderId="1" xfId="3" applyFont="1" applyFill="1" applyBorder="1" applyAlignment="1">
      <alignment horizontal="center" vertical="center" wrapText="1"/>
    </xf>
    <xf numFmtId="183" fontId="22" fillId="6" borderId="1" xfId="3" applyNumberFormat="1" applyFont="1" applyFill="1" applyBorder="1" applyAlignment="1">
      <alignment horizontal="center" vertical="center"/>
    </xf>
    <xf numFmtId="184" fontId="22" fillId="6" borderId="1" xfId="3" applyNumberFormat="1" applyFont="1" applyFill="1" applyBorder="1" applyAlignment="1">
      <alignment horizontal="right" vertical="center"/>
    </xf>
    <xf numFmtId="0" fontId="22" fillId="6" borderId="1" xfId="3" applyFont="1" applyFill="1" applyBorder="1" applyAlignment="1">
      <alignment horizontal="left" vertical="center"/>
    </xf>
    <xf numFmtId="185" fontId="22" fillId="6" borderId="5" xfId="3" applyNumberFormat="1" applyFont="1" applyFill="1" applyBorder="1" applyAlignment="1">
      <alignment horizontal="right" vertical="center"/>
    </xf>
    <xf numFmtId="186" fontId="22" fillId="6" borderId="1" xfId="3" applyNumberFormat="1" applyFont="1" applyFill="1" applyBorder="1" applyAlignment="1">
      <alignment horizontal="right" vertical="center"/>
    </xf>
    <xf numFmtId="187" fontId="22" fillId="6" borderId="1" xfId="3" applyNumberFormat="1" applyFont="1" applyFill="1" applyBorder="1" applyAlignment="1">
      <alignment horizontal="right" vertical="center"/>
    </xf>
    <xf numFmtId="0" fontId="22" fillId="6" borderId="2" xfId="3" applyFont="1" applyFill="1" applyBorder="1" applyAlignment="1">
      <alignment horizontal="center" vertical="center"/>
    </xf>
    <xf numFmtId="0" fontId="21" fillId="6" borderId="2" xfId="3" applyFont="1" applyFill="1" applyBorder="1" applyAlignment="1">
      <alignment horizontal="center" vertical="center"/>
    </xf>
    <xf numFmtId="183" fontId="22" fillId="6" borderId="2" xfId="3" applyNumberFormat="1" applyFont="1" applyFill="1" applyBorder="1" applyAlignment="1">
      <alignment horizontal="center" vertical="center"/>
    </xf>
    <xf numFmtId="186" fontId="22" fillId="6" borderId="2" xfId="3" applyNumberFormat="1" applyFont="1" applyFill="1" applyBorder="1" applyAlignment="1">
      <alignment horizontal="right" vertical="center"/>
    </xf>
    <xf numFmtId="184" fontId="22" fillId="6" borderId="6" xfId="3" applyNumberFormat="1" applyFont="1" applyFill="1" applyBorder="1" applyAlignment="1">
      <alignment horizontal="right" vertical="center"/>
    </xf>
    <xf numFmtId="0" fontId="23" fillId="6" borderId="1" xfId="3" applyFont="1" applyFill="1" applyBorder="1" applyAlignment="1">
      <alignment horizontal="left" vertical="center"/>
    </xf>
    <xf numFmtId="0" fontId="22" fillId="0" borderId="2" xfId="3" applyFont="1" applyBorder="1" applyAlignment="1">
      <alignment horizontal="left" vertical="center"/>
    </xf>
    <xf numFmtId="0" fontId="22" fillId="0" borderId="2" xfId="3" applyFont="1" applyBorder="1" applyAlignment="1">
      <alignment horizontal="center" vertical="center"/>
    </xf>
    <xf numFmtId="183" fontId="22" fillId="0" borderId="2" xfId="3" applyNumberFormat="1" applyFont="1" applyFill="1" applyBorder="1" applyAlignment="1">
      <alignment horizontal="center" vertical="center"/>
    </xf>
    <xf numFmtId="184" fontId="22" fillId="0" borderId="2" xfId="3" applyNumberFormat="1" applyFont="1" applyFill="1" applyBorder="1" applyAlignment="1">
      <alignment horizontal="right" vertical="center"/>
    </xf>
    <xf numFmtId="180" fontId="22" fillId="6" borderId="1" xfId="3" applyNumberFormat="1" applyFont="1" applyFill="1" applyBorder="1" applyAlignment="1">
      <alignment horizontal="right" vertical="center"/>
    </xf>
    <xf numFmtId="0" fontId="8" fillId="0" borderId="1" xfId="3" applyFont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16" fillId="5" borderId="1" xfId="3" applyFont="1" applyFill="1" applyBorder="1" applyAlignment="1">
      <alignment horizontal="center" vertical="center"/>
    </xf>
    <xf numFmtId="0" fontId="9" fillId="6" borderId="1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/>
    </xf>
    <xf numFmtId="49" fontId="0" fillId="8" borderId="0" xfId="0" applyNumberFormat="1" applyFill="1" applyAlignment="1">
      <alignment horizontal="left" vertical="center"/>
    </xf>
    <xf numFmtId="0" fontId="23" fillId="0" borderId="65" xfId="0" applyFont="1" applyFill="1" applyBorder="1" applyAlignment="1">
      <alignment horizontal="center" vertical="center"/>
    </xf>
    <xf numFmtId="0" fontId="23" fillId="0" borderId="65" xfId="0" applyFont="1" applyFill="1" applyBorder="1" applyAlignment="1">
      <alignment horizontal="left" vertical="center"/>
    </xf>
    <xf numFmtId="188" fontId="23" fillId="0" borderId="65" xfId="0" applyNumberFormat="1" applyFont="1" applyFill="1" applyBorder="1" applyAlignment="1">
      <alignment horizontal="right" vertical="center"/>
    </xf>
    <xf numFmtId="14" fontId="23" fillId="0" borderId="65" xfId="0" applyNumberFormat="1" applyFont="1" applyFill="1" applyBorder="1" applyAlignment="1">
      <alignment horizontal="center" vertical="center"/>
    </xf>
    <xf numFmtId="49" fontId="23" fillId="0" borderId="65" xfId="0" applyNumberFormat="1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left" vertical="center"/>
    </xf>
    <xf numFmtId="194" fontId="27" fillId="0" borderId="77" xfId="0" applyNumberFormat="1" applyFont="1" applyFill="1" applyBorder="1" applyAlignment="1">
      <alignment horizontal="center" vertical="center"/>
    </xf>
    <xf numFmtId="0" fontId="23" fillId="0" borderId="67" xfId="0" applyFont="1" applyFill="1" applyBorder="1" applyAlignment="1">
      <alignment horizontal="center" vertical="center"/>
    </xf>
    <xf numFmtId="0" fontId="0" fillId="0" borderId="67" xfId="0" applyFill="1" applyBorder="1">
      <alignment vertical="center"/>
    </xf>
    <xf numFmtId="49" fontId="23" fillId="0" borderId="78" xfId="0" applyNumberFormat="1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left" vertical="center"/>
    </xf>
    <xf numFmtId="194" fontId="27" fillId="0" borderId="79" xfId="0" applyNumberFormat="1" applyFont="1" applyFill="1" applyBorder="1" applyAlignment="1">
      <alignment horizontal="center" vertical="center"/>
    </xf>
    <xf numFmtId="0" fontId="23" fillId="0" borderId="66" xfId="0" applyFont="1" applyFill="1" applyBorder="1" applyAlignment="1">
      <alignment horizontal="center" vertical="center"/>
    </xf>
    <xf numFmtId="0" fontId="0" fillId="0" borderId="66" xfId="0" applyFill="1" applyBorder="1">
      <alignment vertical="center"/>
    </xf>
    <xf numFmtId="49" fontId="12" fillId="0" borderId="67" xfId="0" applyNumberFormat="1" applyFont="1" applyFill="1" applyBorder="1">
      <alignment vertical="center"/>
    </xf>
    <xf numFmtId="0" fontId="12" fillId="0" borderId="67" xfId="0" applyFont="1" applyFill="1" applyBorder="1">
      <alignment vertical="center"/>
    </xf>
    <xf numFmtId="0" fontId="12" fillId="0" borderId="67" xfId="0" applyFont="1" applyFill="1" applyBorder="1" applyAlignment="1">
      <alignment horizontal="center" vertical="center"/>
    </xf>
    <xf numFmtId="14" fontId="12" fillId="0" borderId="67" xfId="0" applyNumberFormat="1" applyFont="1" applyFill="1" applyBorder="1">
      <alignment vertical="center"/>
    </xf>
    <xf numFmtId="41" fontId="12" fillId="0" borderId="67" xfId="6" applyFont="1" applyFill="1" applyBorder="1">
      <alignment vertical="center"/>
    </xf>
    <xf numFmtId="49" fontId="13" fillId="0" borderId="67" xfId="0" applyNumberFormat="1" applyFont="1" applyFill="1" applyBorder="1">
      <alignment vertical="center"/>
    </xf>
    <xf numFmtId="0" fontId="0" fillId="0" borderId="0" xfId="0" applyFill="1">
      <alignment vertical="center"/>
    </xf>
    <xf numFmtId="0" fontId="9" fillId="6" borderId="1" xfId="3" applyFont="1" applyFill="1" applyBorder="1" applyAlignment="1">
      <alignment horizontal="center" vertical="center"/>
    </xf>
    <xf numFmtId="0" fontId="31" fillId="6" borderId="1" xfId="3" applyFont="1" applyFill="1" applyBorder="1" applyAlignment="1">
      <alignment horizontal="center" vertical="center"/>
    </xf>
    <xf numFmtId="190" fontId="33" fillId="0" borderId="1" xfId="3" applyNumberFormat="1" applyFont="1" applyFill="1" applyBorder="1" applyAlignment="1">
      <alignment horizontal="center" vertical="center"/>
    </xf>
    <xf numFmtId="189" fontId="33" fillId="0" borderId="7" xfId="3" applyNumberFormat="1" applyFont="1" applyFill="1" applyBorder="1" applyAlignment="1">
      <alignment horizontal="center" vertical="center"/>
    </xf>
    <xf numFmtId="192" fontId="33" fillId="0" borderId="2" xfId="3" applyNumberFormat="1" applyFont="1" applyFill="1" applyBorder="1" applyAlignment="1">
      <alignment horizontal="center" vertical="center"/>
    </xf>
    <xf numFmtId="193" fontId="33" fillId="0" borderId="7" xfId="3" applyNumberFormat="1" applyFont="1" applyFill="1" applyBorder="1" applyAlignment="1">
      <alignment horizontal="center" vertical="center"/>
    </xf>
    <xf numFmtId="182" fontId="33" fillId="0" borderId="1" xfId="3" applyNumberFormat="1" applyFont="1" applyFill="1" applyBorder="1" applyAlignment="1">
      <alignment horizontal="center" vertical="center"/>
    </xf>
    <xf numFmtId="186" fontId="33" fillId="0" borderId="1" xfId="3" applyNumberFormat="1" applyFont="1" applyFill="1" applyBorder="1" applyAlignment="1">
      <alignment horizontal="center" vertical="center"/>
    </xf>
    <xf numFmtId="186" fontId="33" fillId="0" borderId="7" xfId="3" applyNumberFormat="1" applyFont="1" applyFill="1" applyBorder="1" applyAlignment="1">
      <alignment horizontal="center" vertical="center"/>
    </xf>
    <xf numFmtId="186" fontId="33" fillId="0" borderId="2" xfId="3" applyNumberFormat="1" applyFont="1" applyFill="1" applyBorder="1" applyAlignment="1">
      <alignment horizontal="center" vertical="center"/>
    </xf>
    <xf numFmtId="182" fontId="33" fillId="0" borderId="26" xfId="3" applyNumberFormat="1" applyFont="1" applyFill="1" applyBorder="1" applyAlignment="1">
      <alignment horizontal="center" vertical="center"/>
    </xf>
    <xf numFmtId="182" fontId="33" fillId="0" borderId="2" xfId="3" applyNumberFormat="1" applyFont="1" applyFill="1" applyBorder="1" applyAlignment="1">
      <alignment horizontal="center" vertical="center"/>
    </xf>
    <xf numFmtId="182" fontId="33" fillId="0" borderId="7" xfId="3" applyNumberFormat="1" applyFont="1" applyFill="1" applyBorder="1" applyAlignment="1">
      <alignment horizontal="center" vertical="center"/>
    </xf>
    <xf numFmtId="0" fontId="23" fillId="8" borderId="65" xfId="0" applyFont="1" applyFill="1" applyBorder="1" applyAlignment="1">
      <alignment horizontal="left" vertical="center"/>
    </xf>
    <xf numFmtId="188" fontId="23" fillId="8" borderId="65" xfId="0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 wrapText="1"/>
    </xf>
    <xf numFmtId="0" fontId="34" fillId="0" borderId="1" xfId="3" applyFont="1" applyFill="1" applyBorder="1" applyAlignment="1">
      <alignment horizontal="center" vertical="center"/>
    </xf>
    <xf numFmtId="0" fontId="33" fillId="0" borderId="80" xfId="3" applyFont="1" applyFill="1" applyBorder="1" applyAlignment="1">
      <alignment horizontal="center" vertical="center"/>
    </xf>
    <xf numFmtId="0" fontId="31" fillId="0" borderId="1" xfId="3" applyFont="1" applyFill="1" applyBorder="1" applyAlignment="1">
      <alignment horizontal="center" vertical="center"/>
    </xf>
    <xf numFmtId="0" fontId="31" fillId="0" borderId="7" xfId="3" applyFont="1" applyFill="1" applyBorder="1" applyAlignment="1">
      <alignment horizontal="center" vertical="center"/>
    </xf>
    <xf numFmtId="191" fontId="33" fillId="0" borderId="80" xfId="3" applyNumberFormat="1" applyFont="1" applyFill="1" applyBorder="1" applyAlignment="1">
      <alignment horizontal="center" vertical="center"/>
    </xf>
    <xf numFmtId="191" fontId="33" fillId="0" borderId="27" xfId="3" applyNumberFormat="1" applyFont="1" applyFill="1" applyBorder="1" applyAlignment="1">
      <alignment horizontal="center" vertical="center"/>
    </xf>
    <xf numFmtId="181" fontId="33" fillId="0" borderId="80" xfId="3" applyNumberFormat="1" applyFont="1" applyFill="1" applyBorder="1" applyAlignment="1">
      <alignment horizontal="center" vertical="center"/>
    </xf>
    <xf numFmtId="181" fontId="33" fillId="0" borderId="27" xfId="3" applyNumberFormat="1" applyFont="1" applyFill="1" applyBorder="1" applyAlignment="1">
      <alignment horizontal="center" vertical="center"/>
    </xf>
    <xf numFmtId="181" fontId="33" fillId="0" borderId="81" xfId="3" applyNumberFormat="1" applyFont="1" applyFill="1" applyBorder="1" applyAlignment="1">
      <alignment horizontal="center" vertical="center"/>
    </xf>
    <xf numFmtId="186" fontId="33" fillId="0" borderId="82" xfId="3" applyNumberFormat="1" applyFont="1" applyFill="1" applyBorder="1" applyAlignment="1">
      <alignment horizontal="center" vertical="center"/>
    </xf>
    <xf numFmtId="186" fontId="33" fillId="0" borderId="83" xfId="3" applyNumberFormat="1" applyFont="1" applyFill="1" applyBorder="1" applyAlignment="1">
      <alignment horizontal="center" vertical="center"/>
    </xf>
    <xf numFmtId="191" fontId="25" fillId="2" borderId="85" xfId="3" applyNumberFormat="1" applyFont="1" applyFill="1" applyBorder="1" applyAlignment="1">
      <alignment horizontal="center" vertical="center"/>
    </xf>
    <xf numFmtId="181" fontId="25" fillId="2" borderId="85" xfId="3" applyNumberFormat="1" applyFont="1" applyFill="1" applyBorder="1" applyAlignment="1">
      <alignment horizontal="center" vertical="center"/>
    </xf>
    <xf numFmtId="181" fontId="25" fillId="2" borderId="86" xfId="3" applyNumberFormat="1" applyFont="1" applyFill="1" applyBorder="1" applyAlignment="1">
      <alignment horizontal="center" vertical="center"/>
    </xf>
    <xf numFmtId="0" fontId="33" fillId="0" borderId="1" xfId="3" applyFont="1" applyBorder="1" applyAlignment="1">
      <alignment horizontal="left" vertical="center"/>
    </xf>
    <xf numFmtId="0" fontId="33" fillId="6" borderId="1" xfId="3" applyFont="1" applyFill="1" applyBorder="1" applyAlignment="1">
      <alignment horizontal="center" vertical="center"/>
    </xf>
    <xf numFmtId="0" fontId="33" fillId="6" borderId="1" xfId="3" applyFont="1" applyFill="1" applyBorder="1" applyAlignment="1">
      <alignment horizontal="center" vertical="center" wrapText="1"/>
    </xf>
    <xf numFmtId="177" fontId="8" fillId="9" borderId="7" xfId="2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82" fontId="33" fillId="0" borderId="26" xfId="3" applyNumberFormat="1" applyFont="1" applyFill="1" applyBorder="1" applyAlignment="1">
      <alignment horizontal="center" vertical="center"/>
    </xf>
    <xf numFmtId="182" fontId="33" fillId="0" borderId="2" xfId="3" applyNumberFormat="1" applyFont="1" applyFill="1" applyBorder="1" applyAlignment="1">
      <alignment horizontal="center" vertical="center"/>
    </xf>
    <xf numFmtId="182" fontId="33" fillId="0" borderId="7" xfId="3" applyNumberFormat="1" applyFont="1" applyFill="1" applyBorder="1" applyAlignment="1">
      <alignment horizontal="center" vertical="center"/>
    </xf>
    <xf numFmtId="0" fontId="34" fillId="0" borderId="1" xfId="3" applyFont="1" applyFill="1" applyBorder="1" applyAlignment="1">
      <alignment horizontal="center" vertical="center" wrapText="1"/>
    </xf>
    <xf numFmtId="191" fontId="33" fillId="0" borderId="85" xfId="3" applyNumberFormat="1" applyFont="1" applyFill="1" applyBorder="1" applyAlignment="1">
      <alignment horizontal="center" vertical="center"/>
    </xf>
    <xf numFmtId="181" fontId="33" fillId="0" borderId="85" xfId="3" applyNumberFormat="1" applyFont="1" applyFill="1" applyBorder="1" applyAlignment="1">
      <alignment horizontal="center" vertical="center"/>
    </xf>
    <xf numFmtId="181" fontId="33" fillId="0" borderId="86" xfId="3" applyNumberFormat="1" applyFont="1" applyFill="1" applyBorder="1" applyAlignment="1">
      <alignment horizontal="center" vertical="center"/>
    </xf>
    <xf numFmtId="182" fontId="33" fillId="0" borderId="87" xfId="3" applyNumberFormat="1" applyFont="1" applyFill="1" applyBorder="1" applyAlignment="1">
      <alignment horizontal="center" vertical="center"/>
    </xf>
    <xf numFmtId="182" fontId="33" fillId="0" borderId="88" xfId="3" applyNumberFormat="1" applyFont="1" applyFill="1" applyBorder="1" applyAlignment="1">
      <alignment horizontal="center" vertical="center"/>
    </xf>
    <xf numFmtId="182" fontId="25" fillId="2" borderId="87" xfId="3" applyNumberFormat="1" applyFont="1" applyFill="1" applyBorder="1" applyAlignment="1">
      <alignment horizontal="center" vertical="center"/>
    </xf>
    <xf numFmtId="182" fontId="25" fillId="2" borderId="88" xfId="3" applyNumberFormat="1" applyFont="1" applyFill="1" applyBorder="1" applyAlignment="1">
      <alignment horizontal="center" vertical="center"/>
    </xf>
    <xf numFmtId="176" fontId="8" fillId="9" borderId="72" xfId="2" applyNumberFormat="1" applyFont="1" applyFill="1" applyBorder="1" applyAlignment="1">
      <alignment horizontal="right" vertical="center" wrapText="1"/>
    </xf>
    <xf numFmtId="176" fontId="8" fillId="9" borderId="71" xfId="2" applyNumberFormat="1" applyFont="1" applyFill="1" applyBorder="1" applyAlignment="1">
      <alignment horizontal="right" vertical="center" wrapText="1"/>
    </xf>
    <xf numFmtId="176" fontId="8" fillId="9" borderId="26" xfId="2" applyNumberFormat="1" applyFont="1" applyFill="1" applyBorder="1" applyAlignment="1">
      <alignment horizontal="right" vertical="center" wrapText="1"/>
    </xf>
    <xf numFmtId="176" fontId="8" fillId="9" borderId="17" xfId="2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182" fontId="33" fillId="0" borderId="26" xfId="3" applyNumberFormat="1" applyFont="1" applyFill="1" applyBorder="1" applyAlignment="1">
      <alignment horizontal="center" vertical="center"/>
    </xf>
    <xf numFmtId="182" fontId="33" fillId="0" borderId="2" xfId="3" applyNumberFormat="1" applyFont="1" applyFill="1" applyBorder="1" applyAlignment="1">
      <alignment horizontal="center" vertical="center"/>
    </xf>
    <xf numFmtId="182" fontId="33" fillId="0" borderId="7" xfId="3" applyNumberFormat="1" applyFont="1" applyFill="1" applyBorder="1" applyAlignment="1">
      <alignment horizontal="center" vertical="center"/>
    </xf>
    <xf numFmtId="0" fontId="25" fillId="2" borderId="80" xfId="3" applyFont="1" applyFill="1" applyBorder="1" applyAlignment="1">
      <alignment horizontal="center" vertical="center"/>
    </xf>
    <xf numFmtId="0" fontId="38" fillId="2" borderId="1" xfId="3" applyFont="1" applyFill="1" applyBorder="1" applyAlignment="1">
      <alignment horizontal="center" vertical="center"/>
    </xf>
    <xf numFmtId="0" fontId="38" fillId="2" borderId="7" xfId="3" applyFont="1" applyFill="1" applyBorder="1" applyAlignment="1">
      <alignment horizontal="center" vertical="center"/>
    </xf>
    <xf numFmtId="0" fontId="39" fillId="9" borderId="1" xfId="1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14" fontId="23" fillId="8" borderId="65" xfId="0" applyNumberFormat="1" applyFont="1" applyFill="1" applyBorder="1" applyAlignment="1">
      <alignment horizontal="center" vertical="center"/>
    </xf>
    <xf numFmtId="179" fontId="10" fillId="2" borderId="67" xfId="3" applyNumberFormat="1" applyFont="1" applyFill="1" applyBorder="1" applyAlignment="1">
      <alignment vertical="center"/>
    </xf>
    <xf numFmtId="186" fontId="25" fillId="2" borderId="67" xfId="3" applyNumberFormat="1" applyFont="1" applyFill="1" applyBorder="1" applyAlignment="1">
      <alignment horizontal="center" vertical="center"/>
    </xf>
    <xf numFmtId="186" fontId="25" fillId="2" borderId="71" xfId="3" applyNumberFormat="1" applyFont="1" applyFill="1" applyBorder="1" applyAlignment="1">
      <alignment horizontal="center" vertical="center"/>
    </xf>
    <xf numFmtId="181" fontId="25" fillId="2" borderId="90" xfId="3" applyNumberFormat="1" applyFont="1" applyFill="1" applyBorder="1" applyAlignment="1">
      <alignment horizontal="center" vertical="center"/>
    </xf>
    <xf numFmtId="186" fontId="25" fillId="2" borderId="66" xfId="3" applyNumberFormat="1" applyFont="1" applyFill="1" applyBorder="1" applyAlignment="1">
      <alignment horizontal="center" vertical="center"/>
    </xf>
    <xf numFmtId="182" fontId="25" fillId="2" borderId="67" xfId="3" applyNumberFormat="1" applyFont="1" applyFill="1" applyBorder="1" applyAlignment="1">
      <alignment horizontal="center" vertical="center"/>
    </xf>
    <xf numFmtId="190" fontId="25" fillId="2" borderId="67" xfId="3" applyNumberFormat="1" applyFont="1" applyFill="1" applyBorder="1" applyAlignment="1">
      <alignment horizontal="center" vertical="center"/>
    </xf>
    <xf numFmtId="189" fontId="25" fillId="2" borderId="71" xfId="3" applyNumberFormat="1" applyFont="1" applyFill="1" applyBorder="1" applyAlignment="1">
      <alignment horizontal="center" vertical="center"/>
    </xf>
    <xf numFmtId="191" fontId="25" fillId="2" borderId="90" xfId="3" applyNumberFormat="1" applyFont="1" applyFill="1" applyBorder="1" applyAlignment="1">
      <alignment horizontal="center" vertical="center"/>
    </xf>
    <xf numFmtId="192" fontId="25" fillId="2" borderId="66" xfId="3" applyNumberFormat="1" applyFont="1" applyFill="1" applyBorder="1" applyAlignment="1">
      <alignment horizontal="center" vertical="center"/>
    </xf>
    <xf numFmtId="193" fontId="25" fillId="2" borderId="71" xfId="3" applyNumberFormat="1" applyFont="1" applyFill="1" applyBorder="1" applyAlignment="1">
      <alignment horizontal="center" vertical="center"/>
    </xf>
    <xf numFmtId="182" fontId="25" fillId="2" borderId="71" xfId="3" applyNumberFormat="1" applyFont="1" applyFill="1" applyBorder="1" applyAlignment="1">
      <alignment horizontal="center" vertical="center"/>
    </xf>
    <xf numFmtId="0" fontId="13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188" fontId="0" fillId="0" borderId="0" xfId="0" applyNumberFormat="1">
      <alignment vertical="center"/>
    </xf>
    <xf numFmtId="41" fontId="0" fillId="0" borderId="0" xfId="6" applyFont="1">
      <alignment vertical="center"/>
    </xf>
    <xf numFmtId="14" fontId="12" fillId="0" borderId="67" xfId="0" applyNumberFormat="1" applyFont="1" applyFill="1" applyBorder="1" applyAlignment="1">
      <alignment horizontal="center" vertical="center"/>
    </xf>
    <xf numFmtId="0" fontId="8" fillId="9" borderId="34" xfId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39" fillId="9" borderId="67" xfId="1" applyFont="1" applyFill="1" applyBorder="1" applyAlignment="1">
      <alignment horizontal="center" vertical="center" wrapText="1"/>
    </xf>
    <xf numFmtId="177" fontId="8" fillId="9" borderId="71" xfId="2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43" fontId="0" fillId="0" borderId="0" xfId="6" applyNumberFormat="1" applyFont="1">
      <alignment vertical="center"/>
    </xf>
    <xf numFmtId="43" fontId="13" fillId="0" borderId="0" xfId="6" applyNumberFormat="1" applyFont="1">
      <alignment vertical="center"/>
    </xf>
    <xf numFmtId="0" fontId="40" fillId="0" borderId="0" xfId="0" applyFont="1" applyAlignment="1">
      <alignment horizontal="right" vertical="center"/>
    </xf>
    <xf numFmtId="43" fontId="0" fillId="0" borderId="0" xfId="0" applyNumberFormat="1">
      <alignment vertical="center"/>
    </xf>
    <xf numFmtId="190" fontId="33" fillId="0" borderId="67" xfId="3" applyNumberFormat="1" applyFont="1" applyFill="1" applyBorder="1" applyAlignment="1">
      <alignment horizontal="center" vertical="center"/>
    </xf>
    <xf numFmtId="189" fontId="33" fillId="0" borderId="71" xfId="3" applyNumberFormat="1" applyFont="1" applyFill="1" applyBorder="1" applyAlignment="1">
      <alignment horizontal="center" vertical="center"/>
    </xf>
    <xf numFmtId="191" fontId="33" fillId="0" borderId="90" xfId="3" applyNumberFormat="1" applyFont="1" applyFill="1" applyBorder="1" applyAlignment="1">
      <alignment horizontal="center" vertical="center"/>
    </xf>
    <xf numFmtId="192" fontId="33" fillId="0" borderId="66" xfId="3" applyNumberFormat="1" applyFont="1" applyFill="1" applyBorder="1" applyAlignment="1">
      <alignment horizontal="center" vertical="center"/>
    </xf>
    <xf numFmtId="193" fontId="33" fillId="0" borderId="71" xfId="3" applyNumberFormat="1" applyFont="1" applyFill="1" applyBorder="1" applyAlignment="1">
      <alignment horizontal="center" vertical="center"/>
    </xf>
    <xf numFmtId="182" fontId="33" fillId="0" borderId="67" xfId="3" applyNumberFormat="1" applyFont="1" applyFill="1" applyBorder="1" applyAlignment="1">
      <alignment horizontal="center" vertical="center"/>
    </xf>
    <xf numFmtId="182" fontId="33" fillId="0" borderId="71" xfId="3" applyNumberFormat="1" applyFont="1" applyFill="1" applyBorder="1" applyAlignment="1">
      <alignment horizontal="center" vertical="center"/>
    </xf>
    <xf numFmtId="186" fontId="33" fillId="0" borderId="67" xfId="3" applyNumberFormat="1" applyFont="1" applyFill="1" applyBorder="1" applyAlignment="1">
      <alignment horizontal="center" vertical="center"/>
    </xf>
    <xf numFmtId="186" fontId="33" fillId="0" borderId="71" xfId="3" applyNumberFormat="1" applyFont="1" applyFill="1" applyBorder="1" applyAlignment="1">
      <alignment horizontal="center" vertical="center"/>
    </xf>
    <xf numFmtId="181" fontId="33" fillId="0" borderId="90" xfId="3" applyNumberFormat="1" applyFont="1" applyFill="1" applyBorder="1" applyAlignment="1">
      <alignment horizontal="center" vertical="center"/>
    </xf>
    <xf numFmtId="186" fontId="33" fillId="0" borderId="66" xfId="3" applyNumberFormat="1" applyFont="1" applyFill="1" applyBorder="1" applyAlignment="1">
      <alignment horizontal="center" vertical="center"/>
    </xf>
    <xf numFmtId="182" fontId="33" fillId="0" borderId="66" xfId="3" applyNumberFormat="1" applyFont="1" applyFill="1" applyBorder="1" applyAlignment="1">
      <alignment horizontal="center" vertical="center"/>
    </xf>
    <xf numFmtId="182" fontId="33" fillId="0" borderId="72" xfId="3" applyNumberFormat="1" applyFont="1" applyFill="1" applyBorder="1" applyAlignment="1">
      <alignment horizontal="center" vertical="center"/>
    </xf>
    <xf numFmtId="0" fontId="6" fillId="2" borderId="67" xfId="3" applyFont="1" applyFill="1" applyBorder="1" applyAlignment="1">
      <alignment horizontal="center" vertical="center" wrapText="1"/>
    </xf>
    <xf numFmtId="179" fontId="10" fillId="2" borderId="66" xfId="3" applyNumberFormat="1" applyFont="1" applyFill="1" applyBorder="1" applyAlignment="1">
      <alignment vertical="center"/>
    </xf>
    <xf numFmtId="179" fontId="34" fillId="0" borderId="2" xfId="3" applyNumberFormat="1" applyFont="1" applyFill="1" applyBorder="1" applyAlignment="1">
      <alignment vertical="center"/>
    </xf>
    <xf numFmtId="179" fontId="34" fillId="0" borderId="67" xfId="3" applyNumberFormat="1" applyFont="1" applyFill="1" applyBorder="1" applyAlignment="1">
      <alignment vertical="center"/>
    </xf>
    <xf numFmtId="0" fontId="41" fillId="0" borderId="0" xfId="0" applyFont="1">
      <alignment vertical="center"/>
    </xf>
    <xf numFmtId="0" fontId="42" fillId="9" borderId="1" xfId="1" applyFont="1" applyFill="1" applyBorder="1" applyAlignment="1">
      <alignment horizontal="center" vertical="center" wrapText="1"/>
    </xf>
    <xf numFmtId="182" fontId="33" fillId="0" borderId="35" xfId="3" applyNumberFormat="1" applyFont="1" applyFill="1" applyBorder="1" applyAlignment="1">
      <alignment horizontal="center" vertical="center"/>
    </xf>
    <xf numFmtId="182" fontId="33" fillId="0" borderId="29" xfId="3" applyNumberFormat="1" applyFont="1" applyFill="1" applyBorder="1" applyAlignment="1">
      <alignment horizontal="center" vertical="center"/>
    </xf>
    <xf numFmtId="186" fontId="33" fillId="0" borderId="35" xfId="3" applyNumberFormat="1" applyFont="1" applyFill="1" applyBorder="1" applyAlignment="1">
      <alignment horizontal="center" vertical="center"/>
    </xf>
    <xf numFmtId="186" fontId="33" fillId="0" borderId="57" xfId="3" applyNumberFormat="1" applyFont="1" applyFill="1" applyBorder="1" applyAlignment="1">
      <alignment horizontal="center" vertical="center"/>
    </xf>
    <xf numFmtId="182" fontId="33" fillId="0" borderId="57" xfId="3" applyNumberFormat="1" applyFont="1" applyFill="1" applyBorder="1" applyAlignment="1">
      <alignment horizontal="center" vertical="center"/>
    </xf>
    <xf numFmtId="182" fontId="33" fillId="0" borderId="3" xfId="3" applyNumberFormat="1" applyFont="1" applyFill="1" applyBorder="1" applyAlignment="1">
      <alignment horizontal="center" vertical="center"/>
    </xf>
    <xf numFmtId="0" fontId="22" fillId="6" borderId="2" xfId="3" applyFont="1" applyFill="1" applyBorder="1" applyAlignment="1">
      <alignment horizontal="center" vertical="center"/>
    </xf>
    <xf numFmtId="182" fontId="33" fillId="0" borderId="72" xfId="3" applyNumberFormat="1" applyFont="1" applyFill="1" applyBorder="1" applyAlignment="1">
      <alignment horizontal="center" vertical="center"/>
    </xf>
    <xf numFmtId="182" fontId="25" fillId="2" borderId="66" xfId="3" applyNumberFormat="1" applyFont="1" applyFill="1" applyBorder="1" applyAlignment="1">
      <alignment horizontal="center" vertical="center"/>
    </xf>
    <xf numFmtId="182" fontId="25" fillId="2" borderId="72" xfId="3" applyNumberFormat="1" applyFont="1" applyFill="1" applyBorder="1" applyAlignment="1">
      <alignment horizontal="center" vertical="center"/>
    </xf>
    <xf numFmtId="0" fontId="14" fillId="6" borderId="67" xfId="0" applyFont="1" applyFill="1" applyBorder="1" applyAlignment="1">
      <alignment horizontal="center" vertical="center"/>
    </xf>
    <xf numFmtId="0" fontId="22" fillId="6" borderId="67" xfId="3" applyFont="1" applyFill="1" applyBorder="1" applyAlignment="1">
      <alignment horizontal="center" vertical="center"/>
    </xf>
    <xf numFmtId="0" fontId="21" fillId="6" borderId="67" xfId="3" applyFont="1" applyFill="1" applyBorder="1" applyAlignment="1">
      <alignment horizontal="center" vertical="center"/>
    </xf>
    <xf numFmtId="0" fontId="22" fillId="6" borderId="67" xfId="3" applyFont="1" applyFill="1" applyBorder="1" applyAlignment="1">
      <alignment horizontal="center" vertical="center" wrapText="1"/>
    </xf>
    <xf numFmtId="183" fontId="22" fillId="6" borderId="67" xfId="3" applyNumberFormat="1" applyFont="1" applyFill="1" applyBorder="1" applyAlignment="1">
      <alignment horizontal="center" vertical="center"/>
    </xf>
    <xf numFmtId="0" fontId="43" fillId="0" borderId="34" xfId="0" applyFont="1" applyBorder="1" applyAlignment="1">
      <alignment vertical="center"/>
    </xf>
    <xf numFmtId="0" fontId="43" fillId="0" borderId="67" xfId="0" applyFont="1" applyBorder="1" applyAlignment="1">
      <alignment horizontal="center" vertical="center"/>
    </xf>
    <xf numFmtId="0" fontId="43" fillId="0" borderId="3" xfId="0" applyFont="1" applyBorder="1" applyAlignment="1">
      <alignment vertical="center"/>
    </xf>
    <xf numFmtId="0" fontId="44" fillId="0" borderId="93" xfId="0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0" fontId="23" fillId="8" borderId="94" xfId="0" applyFont="1" applyFill="1" applyBorder="1" applyAlignment="1">
      <alignment horizontal="center" vertical="center"/>
    </xf>
    <xf numFmtId="0" fontId="23" fillId="8" borderId="94" xfId="0" applyFont="1" applyFill="1" applyBorder="1" applyAlignment="1">
      <alignment horizontal="left" vertical="center"/>
    </xf>
    <xf numFmtId="188" fontId="23" fillId="8" borderId="94" xfId="0" applyNumberFormat="1" applyFont="1" applyFill="1" applyBorder="1" applyAlignment="1">
      <alignment horizontal="right" vertical="center"/>
    </xf>
    <xf numFmtId="49" fontId="45" fillId="12" borderId="97" xfId="0" applyNumberFormat="1" applyFont="1" applyFill="1" applyBorder="1" applyAlignment="1">
      <alignment horizontal="center" vertical="center" wrapText="1"/>
    </xf>
    <xf numFmtId="195" fontId="40" fillId="10" borderId="95" xfId="0" applyNumberFormat="1" applyFont="1" applyFill="1" applyBorder="1" applyAlignment="1">
      <alignment horizontal="center" vertical="center" wrapText="1"/>
    </xf>
    <xf numFmtId="49" fontId="40" fillId="10" borderId="95" xfId="0" applyNumberFormat="1" applyFont="1" applyFill="1" applyBorder="1" applyAlignment="1">
      <alignment horizontal="center" vertical="center" wrapText="1"/>
    </xf>
    <xf numFmtId="49" fontId="40" fillId="10" borderId="95" xfId="0" applyNumberFormat="1" applyFont="1" applyFill="1" applyBorder="1" applyAlignment="1">
      <alignment horizontal="left" vertical="center" wrapText="1"/>
    </xf>
    <xf numFmtId="195" fontId="40" fillId="10" borderId="95" xfId="0" applyNumberFormat="1" applyFont="1" applyFill="1" applyBorder="1" applyAlignment="1">
      <alignment horizontal="right" vertical="center" wrapText="1"/>
    </xf>
    <xf numFmtId="195" fontId="40" fillId="11" borderId="96" xfId="0" applyNumberFormat="1" applyFont="1" applyFill="1" applyBorder="1" applyAlignment="1">
      <alignment horizontal="center" vertical="center" wrapText="1"/>
    </xf>
    <xf numFmtId="49" fontId="40" fillId="11" borderId="96" xfId="0" applyNumberFormat="1" applyFont="1" applyFill="1" applyBorder="1" applyAlignment="1">
      <alignment horizontal="center" vertical="center" wrapText="1"/>
    </xf>
    <xf numFmtId="49" fontId="40" fillId="11" borderId="96" xfId="0" applyNumberFormat="1" applyFont="1" applyFill="1" applyBorder="1" applyAlignment="1">
      <alignment horizontal="left" vertical="center" wrapText="1"/>
    </xf>
    <xf numFmtId="195" fontId="40" fillId="11" borderId="96" xfId="0" applyNumberFormat="1" applyFont="1" applyFill="1" applyBorder="1" applyAlignment="1">
      <alignment horizontal="right" vertical="center" wrapText="1"/>
    </xf>
    <xf numFmtId="195" fontId="40" fillId="10" borderId="96" xfId="0" applyNumberFormat="1" applyFont="1" applyFill="1" applyBorder="1" applyAlignment="1">
      <alignment horizontal="center" vertical="center" wrapText="1"/>
    </xf>
    <xf numFmtId="49" fontId="40" fillId="10" borderId="96" xfId="0" applyNumberFormat="1" applyFont="1" applyFill="1" applyBorder="1" applyAlignment="1">
      <alignment horizontal="center" vertical="center" wrapText="1"/>
    </xf>
    <xf numFmtId="49" fontId="40" fillId="10" borderId="96" xfId="0" applyNumberFormat="1" applyFont="1" applyFill="1" applyBorder="1" applyAlignment="1">
      <alignment horizontal="left" vertical="center" wrapText="1"/>
    </xf>
    <xf numFmtId="195" fontId="40" fillId="10" borderId="96" xfId="0" applyNumberFormat="1" applyFont="1" applyFill="1" applyBorder="1" applyAlignment="1">
      <alignment horizontal="right" vertical="center" wrapText="1"/>
    </xf>
    <xf numFmtId="0" fontId="23" fillId="8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67" xfId="0" applyFont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8" fillId="3" borderId="39" xfId="1" applyFont="1" applyFill="1" applyBorder="1" applyAlignment="1">
      <alignment horizontal="center" vertical="center" wrapText="1"/>
    </xf>
    <xf numFmtId="0" fontId="8" fillId="9" borderId="37" xfId="1" applyFont="1" applyFill="1" applyBorder="1" applyAlignment="1">
      <alignment horizontal="center" vertical="center" wrapText="1"/>
    </xf>
    <xf numFmtId="0" fontId="8" fillId="9" borderId="38" xfId="1" applyFont="1" applyFill="1" applyBorder="1" applyAlignment="1">
      <alignment horizontal="center" vertical="center" wrapText="1"/>
    </xf>
    <xf numFmtId="0" fontId="8" fillId="9" borderId="40" xfId="1" applyFont="1" applyFill="1" applyBorder="1" applyAlignment="1">
      <alignment horizontal="center" vertical="center" wrapText="1"/>
    </xf>
    <xf numFmtId="0" fontId="8" fillId="9" borderId="4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11" fillId="9" borderId="43" xfId="0" applyFont="1" applyFill="1" applyBorder="1" applyAlignment="1">
      <alignment horizontal="center" vertical="center" wrapText="1"/>
    </xf>
    <xf numFmtId="0" fontId="11" fillId="9" borderId="44" xfId="0" applyFont="1" applyFill="1" applyBorder="1" applyAlignment="1">
      <alignment horizontal="center" vertical="center" wrapText="1"/>
    </xf>
    <xf numFmtId="0" fontId="11" fillId="9" borderId="45" xfId="0" applyFont="1" applyFill="1" applyBorder="1" applyAlignment="1">
      <alignment horizontal="left" vertical="center" wrapText="1"/>
    </xf>
    <xf numFmtId="0" fontId="11" fillId="9" borderId="49" xfId="0" applyFont="1" applyFill="1" applyBorder="1" applyAlignment="1">
      <alignment horizontal="left" vertical="center" wrapText="1"/>
    </xf>
    <xf numFmtId="0" fontId="11" fillId="9" borderId="47" xfId="0" applyFont="1" applyFill="1" applyBorder="1" applyAlignment="1">
      <alignment horizontal="center" vertical="center" wrapText="1"/>
    </xf>
    <xf numFmtId="0" fontId="11" fillId="9" borderId="48" xfId="0" applyFont="1" applyFill="1" applyBorder="1" applyAlignment="1">
      <alignment horizontal="center" vertical="center" wrapText="1"/>
    </xf>
    <xf numFmtId="41" fontId="8" fillId="9" borderId="50" xfId="2" applyFont="1" applyFill="1" applyBorder="1" applyAlignment="1">
      <alignment horizontal="center" vertical="center" wrapText="1"/>
    </xf>
    <xf numFmtId="41" fontId="8" fillId="9" borderId="36" xfId="2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8" fillId="9" borderId="32" xfId="1" applyFont="1" applyFill="1" applyBorder="1" applyAlignment="1">
      <alignment horizontal="center" vertical="center" wrapText="1"/>
    </xf>
    <xf numFmtId="0" fontId="8" fillId="9" borderId="28" xfId="1" applyFont="1" applyFill="1" applyBorder="1" applyAlignment="1">
      <alignment horizontal="center" vertical="center" wrapText="1"/>
    </xf>
    <xf numFmtId="0" fontId="8" fillId="9" borderId="29" xfId="1" applyFont="1" applyFill="1" applyBorder="1" applyAlignment="1">
      <alignment horizontal="center" vertical="center" wrapText="1"/>
    </xf>
    <xf numFmtId="0" fontId="8" fillId="9" borderId="33" xfId="1" applyFont="1" applyFill="1" applyBorder="1" applyAlignment="1">
      <alignment horizontal="left" vertical="center" wrapText="1"/>
    </xf>
    <xf numFmtId="0" fontId="8" fillId="9" borderId="34" xfId="1" applyFont="1" applyFill="1" applyBorder="1" applyAlignment="1">
      <alignment horizontal="left" vertical="center" wrapText="1"/>
    </xf>
    <xf numFmtId="0" fontId="8" fillId="9" borderId="2" xfId="1" applyFont="1" applyFill="1" applyBorder="1" applyAlignment="1">
      <alignment horizontal="center" vertical="center" wrapText="1"/>
    </xf>
    <xf numFmtId="0" fontId="8" fillId="9" borderId="34" xfId="1" applyFont="1" applyFill="1" applyBorder="1" applyAlignment="1">
      <alignment horizontal="center" vertical="center" wrapText="1"/>
    </xf>
    <xf numFmtId="0" fontId="8" fillId="9" borderId="3" xfId="1" applyFont="1" applyFill="1" applyBorder="1" applyAlignment="1">
      <alignment horizontal="center" vertical="center" wrapText="1"/>
    </xf>
    <xf numFmtId="0" fontId="8" fillId="9" borderId="27" xfId="1" applyFont="1" applyFill="1" applyBorder="1" applyAlignment="1">
      <alignment horizontal="center" vertical="center" wrapText="1"/>
    </xf>
    <xf numFmtId="0" fontId="8" fillId="9" borderId="84" xfId="1" applyFont="1" applyFill="1" applyBorder="1" applyAlignment="1">
      <alignment horizontal="center" vertical="center" wrapText="1"/>
    </xf>
    <xf numFmtId="0" fontId="8" fillId="9" borderId="90" xfId="1" applyFont="1" applyFill="1" applyBorder="1" applyAlignment="1">
      <alignment horizontal="center" vertical="center" wrapText="1"/>
    </xf>
    <xf numFmtId="0" fontId="8" fillId="9" borderId="89" xfId="1" applyFont="1" applyFill="1" applyBorder="1" applyAlignment="1">
      <alignment horizontal="center" vertical="center" wrapText="1"/>
    </xf>
    <xf numFmtId="0" fontId="8" fillId="9" borderId="66" xfId="1" applyFont="1" applyFill="1" applyBorder="1" applyAlignment="1">
      <alignment horizontal="center" vertical="center" wrapText="1"/>
    </xf>
    <xf numFmtId="41" fontId="7" fillId="0" borderId="37" xfId="2" applyFont="1" applyBorder="1" applyAlignment="1">
      <alignment horizontal="center" vertical="center" wrapText="1"/>
    </xf>
    <xf numFmtId="41" fontId="7" fillId="0" borderId="73" xfId="2" applyFont="1" applyBorder="1" applyAlignment="1">
      <alignment horizontal="center" vertical="center" wrapText="1"/>
    </xf>
    <xf numFmtId="41" fontId="7" fillId="0" borderId="74" xfId="2" applyFont="1" applyBorder="1" applyAlignment="1">
      <alignment horizontal="center" vertical="center" wrapText="1"/>
    </xf>
    <xf numFmtId="41" fontId="7" fillId="0" borderId="75" xfId="2" applyFont="1" applyBorder="1" applyAlignment="1">
      <alignment horizontal="center" vertical="center" wrapText="1"/>
    </xf>
    <xf numFmtId="41" fontId="7" fillId="0" borderId="54" xfId="2" applyFont="1" applyBorder="1" applyAlignment="1">
      <alignment horizontal="center" vertical="center" wrapText="1"/>
    </xf>
    <xf numFmtId="41" fontId="7" fillId="0" borderId="76" xfId="2" applyFont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 wrapText="1"/>
    </xf>
    <xf numFmtId="41" fontId="7" fillId="0" borderId="19" xfId="2" applyFont="1" applyBorder="1" applyAlignment="1">
      <alignment horizontal="center" vertical="center" wrapText="1"/>
    </xf>
    <xf numFmtId="41" fontId="7" fillId="0" borderId="20" xfId="2" applyFont="1" applyBorder="1" applyAlignment="1">
      <alignment horizontal="center" vertical="center" wrapText="1"/>
    </xf>
    <xf numFmtId="41" fontId="7" fillId="0" borderId="21" xfId="2" applyFont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3" borderId="18" xfId="1" applyFont="1" applyFill="1" applyBorder="1" applyAlignment="1">
      <alignment horizontal="left" vertical="center" wrapText="1"/>
    </xf>
    <xf numFmtId="41" fontId="7" fillId="0" borderId="23" xfId="2" applyFont="1" applyBorder="1" applyAlignment="1">
      <alignment horizontal="center" vertical="center" wrapText="1"/>
    </xf>
    <xf numFmtId="41" fontId="7" fillId="0" borderId="24" xfId="2" applyFont="1" applyBorder="1" applyAlignment="1">
      <alignment horizontal="center" vertical="center" wrapText="1"/>
    </xf>
    <xf numFmtId="41" fontId="7" fillId="0" borderId="25" xfId="2" applyFont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center" vertical="center" wrapText="1"/>
    </xf>
    <xf numFmtId="0" fontId="9" fillId="4" borderId="16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8" fillId="9" borderId="5" xfId="1" applyFont="1" applyFill="1" applyBorder="1" applyAlignment="1">
      <alignment horizontal="center" vertical="center" wrapText="1"/>
    </xf>
    <xf numFmtId="0" fontId="8" fillId="9" borderId="6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/>
    </xf>
    <xf numFmtId="179" fontId="34" fillId="0" borderId="2" xfId="3" applyNumberFormat="1" applyFont="1" applyFill="1" applyBorder="1" applyAlignment="1">
      <alignment horizontal="center" vertical="center"/>
    </xf>
    <xf numFmtId="179" fontId="34" fillId="0" borderId="3" xfId="3" applyNumberFormat="1" applyFont="1" applyFill="1" applyBorder="1" applyAlignment="1">
      <alignment horizontal="center" vertical="center"/>
    </xf>
    <xf numFmtId="179" fontId="10" fillId="2" borderId="66" xfId="3" applyNumberFormat="1" applyFont="1" applyFill="1" applyBorder="1" applyAlignment="1">
      <alignment horizontal="center" vertical="center"/>
    </xf>
    <xf numFmtId="179" fontId="10" fillId="2" borderId="3" xfId="3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9" fillId="6" borderId="1" xfId="3" applyFont="1" applyFill="1" applyBorder="1" applyAlignment="1">
      <alignment horizontal="center" vertical="center" wrapText="1"/>
    </xf>
    <xf numFmtId="0" fontId="9" fillId="6" borderId="1" xfId="3" applyFont="1" applyFill="1" applyBorder="1" applyAlignment="1">
      <alignment horizontal="center" vertical="center"/>
    </xf>
    <xf numFmtId="0" fontId="8" fillId="0" borderId="34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15" fillId="0" borderId="0" xfId="3" applyFont="1" applyAlignment="1">
      <alignment horizontal="left" vertical="center"/>
    </xf>
    <xf numFmtId="179" fontId="8" fillId="6" borderId="2" xfId="3" applyNumberFormat="1" applyFont="1" applyFill="1" applyBorder="1" applyAlignment="1">
      <alignment horizontal="center" vertical="center"/>
    </xf>
    <xf numFmtId="179" fontId="8" fillId="6" borderId="3" xfId="3" applyNumberFormat="1" applyFont="1" applyFill="1" applyBorder="1" applyAlignment="1">
      <alignment horizontal="center" vertical="center"/>
    </xf>
    <xf numFmtId="179" fontId="9" fillId="6" borderId="1" xfId="3" applyNumberFormat="1" applyFont="1" applyFill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6" borderId="68" xfId="3" applyFont="1" applyFill="1" applyBorder="1" applyAlignment="1">
      <alignment horizontal="center" vertical="center" wrapText="1"/>
    </xf>
    <xf numFmtId="0" fontId="8" fillId="6" borderId="70" xfId="3" applyFont="1" applyFill="1" applyBorder="1" applyAlignment="1">
      <alignment horizontal="center" vertical="center" wrapText="1"/>
    </xf>
    <xf numFmtId="0" fontId="8" fillId="6" borderId="69" xfId="3" applyFont="1" applyFill="1" applyBorder="1" applyAlignment="1">
      <alignment horizontal="center" vertical="center" wrapText="1"/>
    </xf>
    <xf numFmtId="0" fontId="9" fillId="6" borderId="34" xfId="3" applyFont="1" applyFill="1" applyBorder="1" applyAlignment="1">
      <alignment horizontal="center" vertical="center" wrapText="1"/>
    </xf>
    <xf numFmtId="0" fontId="9" fillId="6" borderId="3" xfId="3" applyFont="1" applyFill="1" applyBorder="1" applyAlignment="1">
      <alignment horizontal="center" vertical="center" wrapText="1"/>
    </xf>
    <xf numFmtId="0" fontId="9" fillId="0" borderId="34" xfId="3" applyFont="1" applyBorder="1" applyAlignment="1">
      <alignment horizontal="center" vertical="center"/>
    </xf>
    <xf numFmtId="0" fontId="8" fillId="0" borderId="3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5" borderId="34" xfId="3" applyFont="1" applyFill="1" applyBorder="1" applyAlignment="1">
      <alignment horizontal="center" vertical="center" wrapText="1"/>
    </xf>
    <xf numFmtId="0" fontId="6" fillId="5" borderId="3" xfId="3" applyFont="1" applyFill="1" applyBorder="1" applyAlignment="1">
      <alignment horizontal="center" vertical="center" wrapText="1"/>
    </xf>
    <xf numFmtId="0" fontId="16" fillId="5" borderId="34" xfId="3" applyFont="1" applyFill="1" applyBorder="1" applyAlignment="1">
      <alignment horizontal="center" vertical="center"/>
    </xf>
    <xf numFmtId="0" fontId="16" fillId="5" borderId="3" xfId="3" applyFont="1" applyFill="1" applyBorder="1" applyAlignment="1">
      <alignment horizontal="center" vertical="center"/>
    </xf>
    <xf numFmtId="179" fontId="34" fillId="0" borderId="2" xfId="3" applyNumberFormat="1" applyFont="1" applyFill="1" applyBorder="1" applyAlignment="1">
      <alignment vertical="center"/>
    </xf>
    <xf numFmtId="179" fontId="34" fillId="0" borderId="3" xfId="3" applyNumberFormat="1" applyFont="1" applyFill="1" applyBorder="1" applyAlignment="1">
      <alignment vertical="center"/>
    </xf>
    <xf numFmtId="182" fontId="25" fillId="2" borderId="72" xfId="3" applyNumberFormat="1" applyFont="1" applyFill="1" applyBorder="1" applyAlignment="1">
      <alignment horizontal="center" vertical="center"/>
    </xf>
    <xf numFmtId="182" fontId="25" fillId="2" borderId="35" xfId="3" applyNumberFormat="1" applyFont="1" applyFill="1" applyBorder="1" applyAlignment="1">
      <alignment horizontal="center" vertical="center"/>
    </xf>
    <xf numFmtId="182" fontId="25" fillId="2" borderId="57" xfId="3" applyNumberFormat="1" applyFont="1" applyFill="1" applyBorder="1" applyAlignment="1">
      <alignment horizontal="center" vertical="center"/>
    </xf>
    <xf numFmtId="182" fontId="25" fillId="2" borderId="66" xfId="3" applyNumberFormat="1" applyFont="1" applyFill="1" applyBorder="1" applyAlignment="1">
      <alignment horizontal="center" vertical="center"/>
    </xf>
    <xf numFmtId="182" fontId="25" fillId="2" borderId="3" xfId="3" applyNumberFormat="1" applyFont="1" applyFill="1" applyBorder="1" applyAlignment="1">
      <alignment horizontal="center" vertical="center"/>
    </xf>
    <xf numFmtId="186" fontId="25" fillId="2" borderId="72" xfId="3" applyNumberFormat="1" applyFont="1" applyFill="1" applyBorder="1" applyAlignment="1">
      <alignment horizontal="center" vertical="center"/>
    </xf>
    <xf numFmtId="186" fontId="25" fillId="2" borderId="57" xfId="3" applyNumberFormat="1" applyFont="1" applyFill="1" applyBorder="1" applyAlignment="1">
      <alignment horizontal="center" vertical="center"/>
    </xf>
    <xf numFmtId="182" fontId="25" fillId="2" borderId="90" xfId="3" applyNumberFormat="1" applyFont="1" applyFill="1" applyBorder="1" applyAlignment="1">
      <alignment horizontal="center" vertical="center"/>
    </xf>
    <xf numFmtId="182" fontId="25" fillId="2" borderId="28" xfId="3" applyNumberFormat="1" applyFont="1" applyFill="1" applyBorder="1" applyAlignment="1">
      <alignment horizontal="center" vertical="center"/>
    </xf>
    <xf numFmtId="182" fontId="25" fillId="2" borderId="29" xfId="3" applyNumberFormat="1" applyFont="1" applyFill="1" applyBorder="1" applyAlignment="1">
      <alignment horizontal="center" vertical="center"/>
    </xf>
    <xf numFmtId="182" fontId="25" fillId="2" borderId="34" xfId="3" applyNumberFormat="1" applyFont="1" applyFill="1" applyBorder="1" applyAlignment="1">
      <alignment horizontal="center" vertical="center"/>
    </xf>
    <xf numFmtId="0" fontId="31" fillId="2" borderId="4" xfId="3" applyFont="1" applyFill="1" applyBorder="1" applyAlignment="1">
      <alignment horizontal="center" vertical="center"/>
    </xf>
    <xf numFmtId="0" fontId="31" fillId="2" borderId="8" xfId="3" applyFont="1" applyFill="1" applyBorder="1" applyAlignment="1">
      <alignment horizontal="center" vertical="center"/>
    </xf>
    <xf numFmtId="0" fontId="31" fillId="2" borderId="9" xfId="3" applyFont="1" applyFill="1" applyBorder="1" applyAlignment="1">
      <alignment horizontal="center" vertical="center"/>
    </xf>
    <xf numFmtId="180" fontId="25" fillId="2" borderId="72" xfId="3" applyNumberFormat="1" applyFont="1" applyFill="1" applyBorder="1" applyAlignment="1">
      <alignment horizontal="center" vertical="center"/>
    </xf>
    <xf numFmtId="180" fontId="25" fillId="2" borderId="57" xfId="3" applyNumberFormat="1" applyFont="1" applyFill="1" applyBorder="1" applyAlignment="1">
      <alignment horizontal="center" vertical="center"/>
    </xf>
    <xf numFmtId="182" fontId="33" fillId="0" borderId="72" xfId="3" applyNumberFormat="1" applyFont="1" applyFill="1" applyBorder="1" applyAlignment="1">
      <alignment horizontal="center" vertical="center"/>
    </xf>
    <xf numFmtId="182" fontId="33" fillId="0" borderId="57" xfId="3" applyNumberFormat="1" applyFont="1" applyFill="1" applyBorder="1" applyAlignment="1">
      <alignment horizontal="center" vertical="center"/>
    </xf>
    <xf numFmtId="182" fontId="33" fillId="0" borderId="66" xfId="3" applyNumberFormat="1" applyFont="1" applyFill="1" applyBorder="1" applyAlignment="1">
      <alignment horizontal="center" vertical="center"/>
    </xf>
    <xf numFmtId="182" fontId="33" fillId="0" borderId="3" xfId="3" applyNumberFormat="1" applyFont="1" applyFill="1" applyBorder="1" applyAlignment="1">
      <alignment horizontal="center" vertical="center"/>
    </xf>
    <xf numFmtId="186" fontId="33" fillId="0" borderId="72" xfId="3" applyNumberFormat="1" applyFont="1" applyFill="1" applyBorder="1" applyAlignment="1">
      <alignment horizontal="center" vertical="center"/>
    </xf>
    <xf numFmtId="186" fontId="33" fillId="0" borderId="57" xfId="3" applyNumberFormat="1" applyFont="1" applyFill="1" applyBorder="1" applyAlignment="1">
      <alignment horizontal="center" vertical="center"/>
    </xf>
    <xf numFmtId="182" fontId="33" fillId="0" borderId="27" xfId="3" applyNumberFormat="1" applyFont="1" applyFill="1" applyBorder="1" applyAlignment="1">
      <alignment horizontal="center" vertical="center"/>
    </xf>
    <xf numFmtId="182" fontId="33" fillId="0" borderId="28" xfId="3" applyNumberFormat="1" applyFont="1" applyFill="1" applyBorder="1" applyAlignment="1">
      <alignment horizontal="center" vertical="center"/>
    </xf>
    <xf numFmtId="182" fontId="33" fillId="0" borderId="29" xfId="3" applyNumberFormat="1" applyFont="1" applyFill="1" applyBorder="1" applyAlignment="1">
      <alignment horizontal="center" vertical="center"/>
    </xf>
    <xf numFmtId="182" fontId="33" fillId="0" borderId="2" xfId="3" applyNumberFormat="1" applyFont="1" applyFill="1" applyBorder="1" applyAlignment="1">
      <alignment horizontal="center" vertical="center"/>
    </xf>
    <xf numFmtId="182" fontId="33" fillId="0" borderId="34" xfId="3" applyNumberFormat="1" applyFont="1" applyFill="1" applyBorder="1" applyAlignment="1">
      <alignment horizontal="center" vertical="center"/>
    </xf>
    <xf numFmtId="182" fontId="33" fillId="0" borderId="26" xfId="3" applyNumberFormat="1" applyFont="1" applyFill="1" applyBorder="1" applyAlignment="1">
      <alignment horizontal="center" vertical="center"/>
    </xf>
    <xf numFmtId="182" fontId="33" fillId="0" borderId="35" xfId="3" applyNumberFormat="1" applyFont="1" applyFill="1" applyBorder="1" applyAlignment="1">
      <alignment horizontal="center" vertical="center"/>
    </xf>
    <xf numFmtId="0" fontId="31" fillId="0" borderId="4" xfId="3" applyFont="1" applyFill="1" applyBorder="1" applyAlignment="1">
      <alignment horizontal="center" vertical="center"/>
    </xf>
    <xf numFmtId="0" fontId="31" fillId="0" borderId="8" xfId="3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180" fontId="33" fillId="0" borderId="26" xfId="3" applyNumberFormat="1" applyFont="1" applyFill="1" applyBorder="1" applyAlignment="1">
      <alignment horizontal="center" vertical="center"/>
    </xf>
    <xf numFmtId="180" fontId="33" fillId="0" borderId="57" xfId="3" applyNumberFormat="1" applyFont="1" applyFill="1" applyBorder="1" applyAlignment="1">
      <alignment horizontal="center" vertical="center"/>
    </xf>
    <xf numFmtId="186" fontId="33" fillId="0" borderId="26" xfId="3" applyNumberFormat="1" applyFont="1" applyFill="1" applyBorder="1" applyAlignment="1">
      <alignment horizontal="center" vertical="center"/>
    </xf>
    <xf numFmtId="182" fontId="33" fillId="0" borderId="90" xfId="3" applyNumberFormat="1" applyFont="1" applyFill="1" applyBorder="1" applyAlignment="1">
      <alignment horizontal="center" vertical="center"/>
    </xf>
    <xf numFmtId="180" fontId="33" fillId="0" borderId="72" xfId="3" applyNumberFormat="1" applyFont="1" applyFill="1" applyBorder="1" applyAlignment="1">
      <alignment horizontal="center" vertical="center"/>
    </xf>
    <xf numFmtId="180" fontId="33" fillId="0" borderId="7" xfId="3" applyNumberFormat="1" applyFont="1" applyFill="1" applyBorder="1" applyAlignment="1">
      <alignment horizontal="center" vertical="center"/>
    </xf>
    <xf numFmtId="0" fontId="17" fillId="2" borderId="5" xfId="3" applyFont="1" applyFill="1" applyBorder="1" applyAlignment="1">
      <alignment horizontal="center" vertical="center"/>
    </xf>
    <xf numFmtId="0" fontId="17" fillId="2" borderId="16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0" fontId="20" fillId="0" borderId="2" xfId="3" applyFont="1" applyBorder="1" applyAlignment="1">
      <alignment horizontal="center" vertical="center"/>
    </xf>
    <xf numFmtId="0" fontId="20" fillId="0" borderId="3" xfId="3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21" fillId="0" borderId="3" xfId="3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/>
    </xf>
    <xf numFmtId="0" fontId="21" fillId="0" borderId="5" xfId="3" applyFont="1" applyFill="1" applyBorder="1" applyAlignment="1">
      <alignment horizontal="center" vertical="center"/>
    </xf>
    <xf numFmtId="0" fontId="20" fillId="6" borderId="2" xfId="3" applyFont="1" applyFill="1" applyBorder="1" applyAlignment="1">
      <alignment horizontal="center" vertical="center"/>
    </xf>
    <xf numFmtId="0" fontId="20" fillId="6" borderId="3" xfId="3" applyFont="1" applyFill="1" applyBorder="1" applyAlignment="1">
      <alignment horizontal="center" vertical="center"/>
    </xf>
    <xf numFmtId="0" fontId="20" fillId="0" borderId="34" xfId="3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 wrapText="1"/>
    </xf>
    <xf numFmtId="0" fontId="21" fillId="0" borderId="34" xfId="3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2" fillId="6" borderId="1" xfId="3" applyFont="1" applyFill="1" applyBorder="1" applyAlignment="1">
      <alignment horizontal="left" vertical="center"/>
    </xf>
    <xf numFmtId="184" fontId="22" fillId="6" borderId="26" xfId="3" applyNumberFormat="1" applyFont="1" applyFill="1" applyBorder="1" applyAlignment="1">
      <alignment horizontal="right" vertical="center"/>
    </xf>
    <xf numFmtId="184" fontId="22" fillId="6" borderId="35" xfId="3" applyNumberFormat="1" applyFont="1" applyFill="1" applyBorder="1" applyAlignment="1">
      <alignment horizontal="right" vertical="center"/>
    </xf>
    <xf numFmtId="0" fontId="21" fillId="0" borderId="2" xfId="3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horizontal="center" vertical="center" wrapText="1"/>
    </xf>
    <xf numFmtId="0" fontId="22" fillId="6" borderId="66" xfId="3" applyFont="1" applyFill="1" applyBorder="1" applyAlignment="1">
      <alignment horizontal="left" vertical="center"/>
    </xf>
    <xf numFmtId="0" fontId="22" fillId="6" borderId="34" xfId="3" applyFont="1" applyFill="1" applyBorder="1" applyAlignment="1">
      <alignment horizontal="left" vertical="center"/>
    </xf>
    <xf numFmtId="0" fontId="22" fillId="6" borderId="3" xfId="3" applyFont="1" applyFill="1" applyBorder="1" applyAlignment="1">
      <alignment horizontal="left" vertical="center"/>
    </xf>
    <xf numFmtId="184" fontId="22" fillId="6" borderId="72" xfId="3" applyNumberFormat="1" applyFont="1" applyFill="1" applyBorder="1" applyAlignment="1">
      <alignment horizontal="right" vertical="center"/>
    </xf>
    <xf numFmtId="184" fontId="22" fillId="6" borderId="57" xfId="3" applyNumberFormat="1" applyFont="1" applyFill="1" applyBorder="1" applyAlignment="1">
      <alignment horizontal="right" vertical="center"/>
    </xf>
    <xf numFmtId="0" fontId="22" fillId="6" borderId="2" xfId="3" applyFont="1" applyFill="1" applyBorder="1" applyAlignment="1">
      <alignment horizontal="center" vertical="center"/>
    </xf>
    <xf numFmtId="0" fontId="22" fillId="6" borderId="34" xfId="3" applyFont="1" applyFill="1" applyBorder="1" applyAlignment="1">
      <alignment horizontal="center" vertical="center"/>
    </xf>
    <xf numFmtId="187" fontId="22" fillId="6" borderId="26" xfId="3" applyNumberFormat="1" applyFont="1" applyFill="1" applyBorder="1" applyAlignment="1">
      <alignment horizontal="right" vertical="center"/>
    </xf>
    <xf numFmtId="187" fontId="22" fillId="6" borderId="35" xfId="3" applyNumberFormat="1" applyFont="1" applyFill="1" applyBorder="1" applyAlignment="1">
      <alignment horizontal="right" vertical="center"/>
    </xf>
    <xf numFmtId="0" fontId="22" fillId="6" borderId="2" xfId="3" applyFont="1" applyFill="1" applyBorder="1" applyAlignment="1">
      <alignment horizontal="left" vertical="center"/>
    </xf>
    <xf numFmtId="0" fontId="22" fillId="0" borderId="66" xfId="3" applyFont="1" applyBorder="1" applyAlignment="1">
      <alignment horizontal="left" vertical="center"/>
    </xf>
    <xf numFmtId="0" fontId="22" fillId="0" borderId="3" xfId="3" applyFont="1" applyBorder="1" applyAlignment="1">
      <alignment horizontal="left" vertical="center"/>
    </xf>
    <xf numFmtId="184" fontId="22" fillId="6" borderId="72" xfId="3" applyNumberFormat="1" applyFont="1" applyFill="1" applyBorder="1" applyAlignment="1">
      <alignment horizontal="center" vertical="center"/>
    </xf>
    <xf numFmtId="184" fontId="22" fillId="6" borderId="35" xfId="3" applyNumberFormat="1" applyFont="1" applyFill="1" applyBorder="1" applyAlignment="1">
      <alignment horizontal="center" vertical="center"/>
    </xf>
    <xf numFmtId="184" fontId="22" fillId="6" borderId="57" xfId="3" applyNumberFormat="1" applyFont="1" applyFill="1" applyBorder="1" applyAlignment="1">
      <alignment horizontal="center" vertical="center"/>
    </xf>
    <xf numFmtId="0" fontId="22" fillId="0" borderId="66" xfId="3" applyFont="1" applyFill="1" applyBorder="1" applyAlignment="1">
      <alignment horizontal="left" vertical="center"/>
    </xf>
    <xf numFmtId="0" fontId="22" fillId="0" borderId="34" xfId="3" applyFont="1" applyFill="1" applyBorder="1" applyAlignment="1">
      <alignment horizontal="left" vertical="center"/>
    </xf>
    <xf numFmtId="0" fontId="22" fillId="0" borderId="3" xfId="3" applyFont="1" applyFill="1" applyBorder="1" applyAlignment="1">
      <alignment horizontal="left" vertical="center"/>
    </xf>
    <xf numFmtId="0" fontId="43" fillId="0" borderId="92" xfId="0" applyFont="1" applyFill="1" applyBorder="1" applyAlignment="1">
      <alignment horizontal="center" vertical="center"/>
    </xf>
    <xf numFmtId="0" fontId="43" fillId="0" borderId="91" xfId="0" applyFont="1" applyFill="1" applyBorder="1" applyAlignment="1">
      <alignment horizontal="center" vertical="center"/>
    </xf>
    <xf numFmtId="0" fontId="43" fillId="0" borderId="93" xfId="0" applyFont="1" applyFill="1" applyBorder="1" applyAlignment="1">
      <alignment horizontal="center" vertical="center"/>
    </xf>
    <xf numFmtId="0" fontId="43" fillId="0" borderId="41" xfId="0" applyFont="1" applyFill="1" applyBorder="1" applyAlignment="1">
      <alignment horizontal="center" vertical="center"/>
    </xf>
    <xf numFmtId="0" fontId="43" fillId="0" borderId="56" xfId="0" applyFont="1" applyFill="1" applyBorder="1" applyAlignment="1">
      <alignment horizontal="center" vertical="center"/>
    </xf>
    <xf numFmtId="0" fontId="43" fillId="0" borderId="55" xfId="0" applyFont="1" applyFill="1" applyBorder="1" applyAlignment="1">
      <alignment horizontal="center" vertical="center"/>
    </xf>
    <xf numFmtId="0" fontId="44" fillId="0" borderId="68" xfId="0" applyFont="1" applyBorder="1" applyAlignment="1">
      <alignment horizontal="left" vertical="center"/>
    </xf>
    <xf numFmtId="0" fontId="44" fillId="0" borderId="70" xfId="0" applyFont="1" applyBorder="1" applyAlignment="1">
      <alignment horizontal="left" vertical="center"/>
    </xf>
    <xf numFmtId="186" fontId="33" fillId="0" borderId="35" xfId="3" applyNumberFormat="1" applyFont="1" applyFill="1" applyBorder="1" applyAlignment="1">
      <alignment horizontal="center" vertical="center"/>
    </xf>
    <xf numFmtId="0" fontId="22" fillId="0" borderId="1" xfId="3" applyFont="1" applyBorder="1" applyAlignment="1">
      <alignment horizontal="left" vertical="center"/>
    </xf>
    <xf numFmtId="184" fontId="22" fillId="6" borderId="5" xfId="3" applyNumberFormat="1" applyFont="1" applyFill="1" applyBorder="1" applyAlignment="1">
      <alignment horizontal="right" vertical="center"/>
    </xf>
    <xf numFmtId="182" fontId="33" fillId="0" borderId="7" xfId="3" applyNumberFormat="1" applyFont="1" applyFill="1" applyBorder="1" applyAlignment="1">
      <alignment horizontal="center" vertical="center"/>
    </xf>
    <xf numFmtId="0" fontId="25" fillId="0" borderId="2" xfId="3" applyFont="1" applyFill="1" applyBorder="1" applyAlignment="1">
      <alignment horizontal="left" vertical="center"/>
    </xf>
    <xf numFmtId="0" fontId="25" fillId="0" borderId="34" xfId="3" applyFont="1" applyFill="1" applyBorder="1" applyAlignment="1">
      <alignment horizontal="left" vertical="center"/>
    </xf>
    <xf numFmtId="0" fontId="20" fillId="0" borderId="67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/>
    </xf>
    <xf numFmtId="0" fontId="21" fillId="0" borderId="67" xfId="3" applyFont="1" applyBorder="1" applyAlignment="1">
      <alignment horizontal="center" vertical="center"/>
    </xf>
    <xf numFmtId="0" fontId="0" fillId="2" borderId="68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6" borderId="67" xfId="0" applyFont="1" applyFill="1" applyBorder="1" applyAlignment="1">
      <alignment horizontal="center" vertical="center"/>
    </xf>
    <xf numFmtId="0" fontId="14" fillId="6" borderId="68" xfId="0" applyFont="1" applyFill="1" applyBorder="1" applyAlignment="1">
      <alignment horizontal="center" vertical="center"/>
    </xf>
    <xf numFmtId="0" fontId="14" fillId="6" borderId="69" xfId="0" applyFont="1" applyFill="1" applyBorder="1" applyAlignment="1">
      <alignment horizontal="center" vertical="center"/>
    </xf>
    <xf numFmtId="0" fontId="14" fillId="0" borderId="6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6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68" xfId="0" applyFont="1" applyFill="1" applyBorder="1" applyAlignment="1">
      <alignment horizontal="center" vertical="center" wrapText="1"/>
    </xf>
    <xf numFmtId="0" fontId="14" fillId="0" borderId="70" xfId="0" applyFont="1" applyFill="1" applyBorder="1" applyAlignment="1">
      <alignment horizontal="center" vertical="center" wrapText="1"/>
    </xf>
    <xf numFmtId="0" fontId="14" fillId="0" borderId="69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24" fillId="2" borderId="58" xfId="0" applyFont="1" applyFill="1" applyBorder="1" applyAlignment="1">
      <alignment horizontal="center" vertical="center"/>
    </xf>
    <xf numFmtId="0" fontId="24" fillId="2" borderId="59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0" fillId="2" borderId="5" xfId="0" applyFont="1" applyFill="1" applyBorder="1" applyAlignment="1">
      <alignment horizontal="center" vertical="center" wrapText="1"/>
    </xf>
  </cellXfs>
  <cellStyles count="7">
    <cellStyle name="쉼표 [0]" xfId="6" builtinId="6"/>
    <cellStyle name="쉼표 [0] 2" xfId="2" xr:uid="{00000000-0005-0000-0000-000000000000}"/>
    <cellStyle name="쉼표 [0] 3" xfId="5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_01- 양식 무료주차발급대장" xfId="3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zoomScaleNormal="100" workbookViewId="0">
      <selection activeCell="A2" sqref="A2"/>
    </sheetView>
  </sheetViews>
  <sheetFormatPr defaultRowHeight="16.5"/>
  <cols>
    <col min="1" max="1" width="27.5" customWidth="1"/>
    <col min="2" max="2" width="13.875" customWidth="1"/>
    <col min="3" max="3" width="11.875" customWidth="1"/>
    <col min="4" max="4" width="22" customWidth="1"/>
    <col min="5" max="5" width="30.75" customWidth="1"/>
    <col min="9" max="9" width="7.75" customWidth="1"/>
    <col min="10" max="10" width="10.25" customWidth="1"/>
    <col min="11" max="11" width="16.125" customWidth="1"/>
    <col min="12" max="13" width="10.875" bestFit="1" customWidth="1"/>
  </cols>
  <sheetData>
    <row r="1" spans="1:12" ht="30" customHeight="1">
      <c r="A1" s="335" t="s">
        <v>619</v>
      </c>
      <c r="B1" s="335"/>
      <c r="C1" s="335"/>
      <c r="D1" s="335"/>
      <c r="E1" s="335"/>
    </row>
    <row r="2" spans="1:12" ht="13.5" customHeight="1" thickBot="1">
      <c r="A2" s="1"/>
      <c r="B2" s="1"/>
      <c r="C2" s="1"/>
      <c r="D2" s="1"/>
      <c r="E2" s="1"/>
    </row>
    <row r="3" spans="1:12" ht="13.5" customHeight="1">
      <c r="A3" s="301" t="s">
        <v>0</v>
      </c>
      <c r="B3" s="326" t="s">
        <v>554</v>
      </c>
      <c r="C3" s="327"/>
      <c r="D3" s="327"/>
      <c r="E3" s="328"/>
    </row>
    <row r="4" spans="1:12" ht="13.5" customHeight="1">
      <c r="A4" s="312"/>
      <c r="B4" s="329"/>
      <c r="C4" s="330"/>
      <c r="D4" s="330"/>
      <c r="E4" s="331"/>
    </row>
    <row r="5" spans="1:12" ht="19.5" customHeight="1" thickBot="1">
      <c r="A5" s="336"/>
      <c r="B5" s="337" t="s">
        <v>1</v>
      </c>
      <c r="C5" s="338"/>
      <c r="D5" s="338"/>
      <c r="E5" s="339"/>
    </row>
    <row r="6" spans="1:12" ht="19.5" customHeight="1" thickTop="1">
      <c r="A6" s="340" t="s">
        <v>2</v>
      </c>
      <c r="B6" s="343" t="s">
        <v>3</v>
      </c>
      <c r="C6" s="344"/>
      <c r="D6" s="344"/>
      <c r="E6" s="345"/>
    </row>
    <row r="7" spans="1:12" ht="21.75" customHeight="1">
      <c r="A7" s="341"/>
      <c r="B7" s="346" t="s">
        <v>4</v>
      </c>
      <c r="C7" s="347"/>
      <c r="D7" s="348"/>
      <c r="E7" s="2" t="s">
        <v>555</v>
      </c>
    </row>
    <row r="8" spans="1:12" ht="24.75" customHeight="1">
      <c r="A8" s="341"/>
      <c r="B8" s="321" t="s">
        <v>5</v>
      </c>
      <c r="C8" s="349" t="s">
        <v>6</v>
      </c>
      <c r="D8" s="350"/>
      <c r="E8" s="196">
        <v>157849053792</v>
      </c>
    </row>
    <row r="9" spans="1:12" ht="24.75" customHeight="1">
      <c r="A9" s="341"/>
      <c r="B9" s="314"/>
      <c r="C9" s="349" t="s">
        <v>7</v>
      </c>
      <c r="D9" s="350"/>
      <c r="E9" s="197">
        <v>4150771030</v>
      </c>
    </row>
    <row r="10" spans="1:12" ht="24.75" customHeight="1">
      <c r="A10" s="341"/>
      <c r="B10" s="314"/>
      <c r="C10" s="349" t="s">
        <v>329</v>
      </c>
      <c r="D10" s="350"/>
      <c r="E10" s="196">
        <v>135044923654</v>
      </c>
    </row>
    <row r="11" spans="1:12" ht="24.75" customHeight="1">
      <c r="A11" s="341"/>
      <c r="B11" s="314"/>
      <c r="C11" s="349" t="s">
        <v>330</v>
      </c>
      <c r="D11" s="350"/>
      <c r="E11" s="196">
        <v>37223013242</v>
      </c>
    </row>
    <row r="12" spans="1:12" ht="30" customHeight="1">
      <c r="A12" s="341"/>
      <c r="B12" s="314"/>
      <c r="C12" s="349" t="s">
        <v>328</v>
      </c>
      <c r="D12" s="350"/>
      <c r="E12" s="197">
        <v>1037388600</v>
      </c>
    </row>
    <row r="13" spans="1:12" ht="24.75" customHeight="1">
      <c r="A13" s="341"/>
      <c r="B13" s="315"/>
      <c r="C13" s="349" t="s">
        <v>8</v>
      </c>
      <c r="D13" s="350"/>
      <c r="E13" s="198">
        <f>SUM(E8:E12)</f>
        <v>335305150318</v>
      </c>
    </row>
    <row r="14" spans="1:12" ht="23.25" customHeight="1" thickBot="1">
      <c r="A14" s="342"/>
      <c r="B14" s="332" t="s">
        <v>9</v>
      </c>
      <c r="C14" s="333"/>
      <c r="D14" s="334"/>
      <c r="E14" s="57" t="s">
        <v>445</v>
      </c>
    </row>
    <row r="15" spans="1:12" ht="18" customHeight="1" thickTop="1">
      <c r="A15" s="311" t="s">
        <v>331</v>
      </c>
      <c r="B15" s="313" t="s">
        <v>458</v>
      </c>
      <c r="C15" s="316" t="s">
        <v>609</v>
      </c>
      <c r="D15" s="52" t="s">
        <v>10</v>
      </c>
      <c r="E15" s="53">
        <v>86990.26</v>
      </c>
    </row>
    <row r="16" spans="1:12" ht="18" customHeight="1">
      <c r="A16" s="312"/>
      <c r="B16" s="314"/>
      <c r="C16" s="317"/>
      <c r="D16" s="51" t="s">
        <v>86</v>
      </c>
      <c r="E16" s="54" t="s">
        <v>552</v>
      </c>
      <c r="J16" s="233"/>
      <c r="L16" s="236"/>
    </row>
    <row r="17" spans="1:13" ht="18" customHeight="1">
      <c r="A17" s="312"/>
      <c r="B17" s="314"/>
      <c r="C17" s="317"/>
      <c r="D17" s="51" t="s">
        <v>11</v>
      </c>
      <c r="E17" s="54" t="s">
        <v>568</v>
      </c>
      <c r="L17" s="236"/>
    </row>
    <row r="18" spans="1:13" ht="18" customHeight="1">
      <c r="A18" s="312"/>
      <c r="B18" s="314"/>
      <c r="C18" s="317"/>
      <c r="D18" s="51" t="s">
        <v>12</v>
      </c>
      <c r="E18" s="54" t="s">
        <v>573</v>
      </c>
    </row>
    <row r="19" spans="1:13" ht="18" customHeight="1">
      <c r="A19" s="312"/>
      <c r="B19" s="314"/>
      <c r="C19" s="317"/>
      <c r="D19" s="40" t="s">
        <v>13</v>
      </c>
      <c r="E19" s="55">
        <v>4</v>
      </c>
      <c r="J19" s="232"/>
    </row>
    <row r="20" spans="1:13" ht="18" customHeight="1">
      <c r="A20" s="312"/>
      <c r="B20" s="314"/>
      <c r="C20" s="317"/>
      <c r="D20" s="40" t="s">
        <v>14</v>
      </c>
      <c r="E20" s="55" t="s">
        <v>153</v>
      </c>
      <c r="I20" s="3"/>
      <c r="K20" s="254"/>
    </row>
    <row r="21" spans="1:13" ht="27.75" customHeight="1">
      <c r="A21" s="312"/>
      <c r="B21" s="314"/>
      <c r="C21" s="317"/>
      <c r="D21" s="255" t="s">
        <v>617</v>
      </c>
      <c r="E21" s="55" t="s">
        <v>565</v>
      </c>
      <c r="H21" s="3"/>
      <c r="I21" s="3"/>
      <c r="J21" s="3"/>
    </row>
    <row r="22" spans="1:13" ht="18" customHeight="1">
      <c r="A22" s="312"/>
      <c r="B22" s="314"/>
      <c r="C22" s="228"/>
      <c r="D22" s="40" t="s">
        <v>473</v>
      </c>
      <c r="E22" s="55" t="s">
        <v>472</v>
      </c>
      <c r="H22" s="3"/>
      <c r="I22" s="3"/>
      <c r="J22" s="3"/>
    </row>
    <row r="23" spans="1:13" ht="27.75" customHeight="1">
      <c r="A23" s="312"/>
      <c r="B23" s="314"/>
      <c r="C23" s="318" t="s">
        <v>15</v>
      </c>
      <c r="D23" s="40" t="s">
        <v>16</v>
      </c>
      <c r="E23" s="56" t="s">
        <v>17</v>
      </c>
      <c r="H23" s="3"/>
      <c r="I23" s="3"/>
      <c r="J23" s="3"/>
    </row>
    <row r="24" spans="1:13" ht="20.25" customHeight="1">
      <c r="A24" s="312"/>
      <c r="B24" s="314"/>
      <c r="C24" s="319"/>
      <c r="D24" s="40" t="s">
        <v>18</v>
      </c>
      <c r="E24" s="41" t="s">
        <v>19</v>
      </c>
      <c r="H24" s="3"/>
      <c r="I24" s="3"/>
      <c r="J24" s="3"/>
      <c r="L24" s="236"/>
    </row>
    <row r="25" spans="1:13" ht="20.25" customHeight="1">
      <c r="A25" s="312"/>
      <c r="B25" s="315"/>
      <c r="C25" s="320"/>
      <c r="D25" s="37" t="s">
        <v>20</v>
      </c>
      <c r="E25" s="38" t="s">
        <v>84</v>
      </c>
      <c r="H25" s="3"/>
      <c r="I25" s="3"/>
      <c r="J25" s="234"/>
    </row>
    <row r="26" spans="1:13" ht="27.75" customHeight="1">
      <c r="A26" s="312"/>
      <c r="B26" s="321" t="s">
        <v>21</v>
      </c>
      <c r="C26" s="39" t="s">
        <v>22</v>
      </c>
      <c r="D26" s="40" t="s">
        <v>553</v>
      </c>
      <c r="E26" s="199">
        <v>2937376500</v>
      </c>
      <c r="H26" s="3"/>
      <c r="I26" s="3"/>
      <c r="J26" s="235"/>
      <c r="K26" s="236"/>
      <c r="L26" s="236"/>
    </row>
    <row r="27" spans="1:13" ht="20.25" customHeight="1">
      <c r="A27" s="312"/>
      <c r="B27" s="314"/>
      <c r="C27" s="318" t="s">
        <v>15</v>
      </c>
      <c r="D27" s="40" t="s">
        <v>16</v>
      </c>
      <c r="E27" s="41" t="s">
        <v>23</v>
      </c>
      <c r="H27" s="3"/>
      <c r="I27" s="3"/>
      <c r="J27" s="3"/>
      <c r="K27" s="236"/>
      <c r="L27" s="236"/>
    </row>
    <row r="28" spans="1:13" ht="20.25" customHeight="1">
      <c r="A28" s="312"/>
      <c r="B28" s="314"/>
      <c r="C28" s="319"/>
      <c r="D28" s="40" t="s">
        <v>24</v>
      </c>
      <c r="E28" s="42" t="s">
        <v>25</v>
      </c>
      <c r="H28" s="3"/>
      <c r="I28" s="3"/>
      <c r="J28" s="3"/>
      <c r="M28" s="236"/>
    </row>
    <row r="29" spans="1:13" ht="20.25" customHeight="1">
      <c r="A29" s="312"/>
      <c r="B29" s="315"/>
      <c r="C29" s="320"/>
      <c r="D29" s="37" t="s">
        <v>20</v>
      </c>
      <c r="E29" s="58" t="s">
        <v>26</v>
      </c>
      <c r="H29" s="3"/>
      <c r="I29" s="3"/>
      <c r="J29" s="3"/>
      <c r="K29" s="236"/>
      <c r="M29" s="236"/>
    </row>
    <row r="30" spans="1:13" ht="20.25" customHeight="1">
      <c r="A30" s="312"/>
      <c r="B30" s="323" t="s">
        <v>27</v>
      </c>
      <c r="C30" s="325" t="s">
        <v>22</v>
      </c>
      <c r="D30" s="207" t="s">
        <v>558</v>
      </c>
      <c r="E30" s="47">
        <v>26255.32</v>
      </c>
      <c r="H30" s="3"/>
      <c r="I30" s="3"/>
      <c r="J30" s="234"/>
      <c r="L30" s="236"/>
    </row>
    <row r="31" spans="1:13" ht="20.25" customHeight="1">
      <c r="A31" s="312"/>
      <c r="B31" s="314"/>
      <c r="C31" s="319"/>
      <c r="D31" s="230" t="s">
        <v>559</v>
      </c>
      <c r="E31" s="231" t="s">
        <v>570</v>
      </c>
      <c r="H31" s="3"/>
      <c r="I31" s="3"/>
      <c r="J31" s="234"/>
      <c r="L31" s="236"/>
    </row>
    <row r="32" spans="1:13" ht="20.25" customHeight="1">
      <c r="A32" s="312"/>
      <c r="B32" s="314"/>
      <c r="C32" s="319"/>
      <c r="D32" s="230" t="s">
        <v>557</v>
      </c>
      <c r="E32" s="231" t="s">
        <v>570</v>
      </c>
      <c r="H32" s="3"/>
      <c r="I32" s="3"/>
      <c r="J32" s="3"/>
    </row>
    <row r="33" spans="1:12" ht="27" customHeight="1">
      <c r="A33" s="312"/>
      <c r="B33" s="314"/>
      <c r="C33" s="319"/>
      <c r="D33" s="230" t="s">
        <v>615</v>
      </c>
      <c r="E33" s="231" t="s">
        <v>571</v>
      </c>
      <c r="H33" s="3"/>
      <c r="I33" s="3"/>
      <c r="J33" s="235"/>
      <c r="L33" s="236"/>
    </row>
    <row r="34" spans="1:12" ht="20.25" customHeight="1">
      <c r="A34" s="312"/>
      <c r="B34" s="314"/>
      <c r="C34" s="320"/>
      <c r="D34" s="40" t="s">
        <v>473</v>
      </c>
      <c r="E34" s="183" t="s">
        <v>474</v>
      </c>
      <c r="H34" s="3"/>
      <c r="I34" s="3"/>
      <c r="J34" s="3"/>
      <c r="K34" s="236"/>
    </row>
    <row r="35" spans="1:12" ht="20.25" customHeight="1">
      <c r="A35" s="312"/>
      <c r="B35" s="314"/>
      <c r="C35" s="318" t="s">
        <v>15</v>
      </c>
      <c r="D35" s="40" t="s">
        <v>16</v>
      </c>
      <c r="E35" s="41" t="s">
        <v>499</v>
      </c>
      <c r="H35" s="3"/>
      <c r="I35" s="3"/>
      <c r="J35" s="3"/>
    </row>
    <row r="36" spans="1:12" ht="20.25" customHeight="1">
      <c r="A36" s="312"/>
      <c r="B36" s="314"/>
      <c r="C36" s="319"/>
      <c r="D36" s="40" t="s">
        <v>18</v>
      </c>
      <c r="E36" s="41" t="s">
        <v>500</v>
      </c>
      <c r="H36" s="3"/>
      <c r="I36" s="3"/>
      <c r="J36" s="3"/>
    </row>
    <row r="37" spans="1:12" ht="20.25" customHeight="1" thickBot="1">
      <c r="A37" s="312"/>
      <c r="B37" s="324"/>
      <c r="C37" s="322"/>
      <c r="D37" s="37" t="s">
        <v>20</v>
      </c>
      <c r="E37" s="38" t="s">
        <v>501</v>
      </c>
      <c r="H37" s="3"/>
      <c r="I37" s="3"/>
      <c r="J37" s="3"/>
    </row>
    <row r="38" spans="1:12" ht="21.75" customHeight="1">
      <c r="A38" s="295" t="s">
        <v>28</v>
      </c>
      <c r="B38" s="297" t="s">
        <v>29</v>
      </c>
      <c r="C38" s="298"/>
      <c r="D38" s="43" t="s">
        <v>30</v>
      </c>
      <c r="E38" s="309" t="s">
        <v>87</v>
      </c>
      <c r="H38" s="3"/>
      <c r="I38" s="3"/>
      <c r="J38" s="234"/>
    </row>
    <row r="39" spans="1:12" ht="27.75" customHeight="1" thickBot="1">
      <c r="A39" s="296"/>
      <c r="B39" s="299"/>
      <c r="C39" s="300"/>
      <c r="D39" s="39" t="s">
        <v>31</v>
      </c>
      <c r="E39" s="310"/>
    </row>
    <row r="40" spans="1:12" ht="36" customHeight="1">
      <c r="A40" s="301" t="s">
        <v>32</v>
      </c>
      <c r="B40" s="44" t="s">
        <v>33</v>
      </c>
      <c r="C40" s="303" t="s">
        <v>34</v>
      </c>
      <c r="D40" s="304"/>
      <c r="E40" s="305" t="s">
        <v>37</v>
      </c>
      <c r="J40" s="3"/>
    </row>
    <row r="41" spans="1:12" ht="36" customHeight="1" thickBot="1">
      <c r="A41" s="302"/>
      <c r="B41" s="45" t="s">
        <v>35</v>
      </c>
      <c r="C41" s="307" t="s">
        <v>34</v>
      </c>
      <c r="D41" s="308"/>
      <c r="E41" s="306"/>
    </row>
  </sheetData>
  <mergeCells count="31">
    <mergeCell ref="B3:E4"/>
    <mergeCell ref="B14:D14"/>
    <mergeCell ref="A1:E1"/>
    <mergeCell ref="A3:A5"/>
    <mergeCell ref="B5:E5"/>
    <mergeCell ref="A6:A14"/>
    <mergeCell ref="B6:E6"/>
    <mergeCell ref="B7:D7"/>
    <mergeCell ref="B8:B13"/>
    <mergeCell ref="C8:D8"/>
    <mergeCell ref="C9:D9"/>
    <mergeCell ref="C10:D10"/>
    <mergeCell ref="C11:D11"/>
    <mergeCell ref="C12:D12"/>
    <mergeCell ref="C13:D13"/>
    <mergeCell ref="A15:A37"/>
    <mergeCell ref="B15:B25"/>
    <mergeCell ref="C15:C21"/>
    <mergeCell ref="C23:C25"/>
    <mergeCell ref="B26:B29"/>
    <mergeCell ref="C27:C29"/>
    <mergeCell ref="C35:C37"/>
    <mergeCell ref="B30:B37"/>
    <mergeCell ref="C30:C34"/>
    <mergeCell ref="A38:A39"/>
    <mergeCell ref="B38:C39"/>
    <mergeCell ref="A40:A41"/>
    <mergeCell ref="C40:D40"/>
    <mergeCell ref="E40:E41"/>
    <mergeCell ref="C41:D41"/>
    <mergeCell ref="E38:E39"/>
  </mergeCells>
  <phoneticPr fontId="1" type="noConversion"/>
  <pageMargins left="0.56000000000000005" right="0.23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D22" sqref="D22"/>
    </sheetView>
  </sheetViews>
  <sheetFormatPr defaultRowHeight="16.5"/>
  <cols>
    <col min="1" max="1" width="4.75" bestFit="1" customWidth="1"/>
    <col min="2" max="2" width="13.375" customWidth="1"/>
    <col min="3" max="4" width="11.875" bestFit="1" customWidth="1"/>
    <col min="5" max="5" width="5" bestFit="1" customWidth="1"/>
    <col min="6" max="6" width="8" bestFit="1" customWidth="1"/>
    <col min="7" max="7" width="9.25" customWidth="1"/>
    <col min="8" max="8" width="10.875" bestFit="1" customWidth="1"/>
    <col min="9" max="9" width="12.375" bestFit="1" customWidth="1"/>
    <col min="10" max="15" width="12.625" customWidth="1"/>
    <col min="16" max="16" width="13.625" customWidth="1"/>
    <col min="17" max="17" width="12.5" customWidth="1"/>
  </cols>
  <sheetData>
    <row r="1" spans="1:17" ht="20.25">
      <c r="A1" s="357" t="s">
        <v>562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200"/>
      <c r="O1" s="184"/>
      <c r="P1" s="229"/>
    </row>
    <row r="2" spans="1:17">
      <c r="A2" s="11" t="s">
        <v>90</v>
      </c>
      <c r="B2" s="364" t="s">
        <v>569</v>
      </c>
      <c r="C2" s="364"/>
      <c r="D2" s="46"/>
      <c r="E2" s="46"/>
      <c r="F2" s="12"/>
      <c r="G2" s="12"/>
      <c r="H2" s="11"/>
      <c r="I2" s="11"/>
      <c r="J2" s="11"/>
      <c r="K2" s="11"/>
      <c r="L2" s="11"/>
      <c r="M2" s="12"/>
      <c r="N2" s="12"/>
      <c r="O2" s="12"/>
      <c r="P2" s="12"/>
    </row>
    <row r="3" spans="1:17">
      <c r="A3" s="11" t="s">
        <v>91</v>
      </c>
      <c r="B3" s="12" t="s">
        <v>92</v>
      </c>
      <c r="C3" s="12"/>
      <c r="D3" s="12"/>
      <c r="E3" s="13"/>
      <c r="F3" s="13"/>
      <c r="G3" s="12"/>
      <c r="H3" s="11"/>
      <c r="I3" s="11"/>
      <c r="J3" s="11"/>
      <c r="K3" s="11"/>
      <c r="L3" s="11"/>
      <c r="M3" s="12"/>
      <c r="N3" s="12"/>
      <c r="O3" s="12"/>
      <c r="P3" s="12"/>
    </row>
    <row r="4" spans="1:17">
      <c r="A4" s="11"/>
      <c r="B4" s="12" t="s">
        <v>93</v>
      </c>
      <c r="C4" s="12"/>
      <c r="D4" s="12"/>
      <c r="E4" s="13"/>
      <c r="F4" s="13"/>
      <c r="G4" s="12"/>
      <c r="H4" s="11"/>
      <c r="I4" s="11"/>
      <c r="J4" s="11"/>
      <c r="K4" s="11"/>
      <c r="L4" s="11"/>
      <c r="M4" s="12"/>
      <c r="N4" s="12"/>
      <c r="O4" s="12"/>
      <c r="P4" s="12"/>
    </row>
    <row r="5" spans="1:17">
      <c r="A5" s="11" t="s">
        <v>94</v>
      </c>
      <c r="B5" s="12" t="s">
        <v>95</v>
      </c>
      <c r="C5" s="12"/>
      <c r="D5" s="46"/>
      <c r="E5" s="46"/>
      <c r="F5" s="12"/>
      <c r="G5" s="12"/>
      <c r="H5" s="11"/>
      <c r="I5" s="11"/>
      <c r="J5" s="11"/>
      <c r="K5" s="11"/>
      <c r="L5" s="11"/>
      <c r="M5" s="12"/>
      <c r="N5" s="12"/>
      <c r="O5" s="12"/>
      <c r="P5" s="12"/>
    </row>
    <row r="6" spans="1:17">
      <c r="A6" s="14"/>
      <c r="B6" s="15"/>
      <c r="C6" s="15"/>
      <c r="D6" s="15"/>
      <c r="E6" s="16"/>
      <c r="F6" s="16"/>
      <c r="G6" s="16"/>
      <c r="H6" s="17"/>
      <c r="I6" s="17"/>
      <c r="J6" s="17"/>
      <c r="K6" s="17"/>
      <c r="L6" s="17"/>
      <c r="M6" s="16"/>
      <c r="N6" s="16"/>
      <c r="O6" s="16"/>
      <c r="P6" s="16"/>
    </row>
    <row r="7" spans="1:17" ht="16.5" customHeight="1">
      <c r="A7" s="368" t="s">
        <v>36</v>
      </c>
      <c r="B7" s="359" t="s">
        <v>193</v>
      </c>
      <c r="C7" s="370" t="s">
        <v>194</v>
      </c>
      <c r="D7" s="372" t="s">
        <v>195</v>
      </c>
      <c r="E7" s="373"/>
      <c r="F7" s="358" t="s">
        <v>196</v>
      </c>
      <c r="G7" s="360" t="s">
        <v>197</v>
      </c>
      <c r="H7" s="374" t="s">
        <v>572</v>
      </c>
      <c r="I7" s="375"/>
      <c r="J7" s="375"/>
      <c r="K7" s="375"/>
      <c r="L7" s="375"/>
      <c r="M7" s="375"/>
      <c r="N7" s="375"/>
      <c r="O7" s="375"/>
      <c r="P7" s="376"/>
      <c r="Q7" s="120" t="s">
        <v>198</v>
      </c>
    </row>
    <row r="8" spans="1:17">
      <c r="A8" s="369"/>
      <c r="B8" s="359"/>
      <c r="C8" s="371"/>
      <c r="D8" s="121" t="s">
        <v>199</v>
      </c>
      <c r="E8" s="122" t="s">
        <v>200</v>
      </c>
      <c r="F8" s="359"/>
      <c r="G8" s="361"/>
      <c r="H8" s="123" t="s">
        <v>201</v>
      </c>
      <c r="I8" s="123" t="s">
        <v>202</v>
      </c>
      <c r="J8" s="165" t="s">
        <v>326</v>
      </c>
      <c r="K8" s="123" t="s">
        <v>429</v>
      </c>
      <c r="L8" s="165" t="s">
        <v>456</v>
      </c>
      <c r="M8" s="188" t="s">
        <v>459</v>
      </c>
      <c r="N8" s="165" t="s">
        <v>475</v>
      </c>
      <c r="O8" s="188" t="s">
        <v>496</v>
      </c>
      <c r="P8" s="250" t="s">
        <v>563</v>
      </c>
      <c r="Q8" s="120"/>
    </row>
    <row r="9" spans="1:17" ht="16.5" customHeight="1">
      <c r="A9" s="379">
        <v>1</v>
      </c>
      <c r="B9" s="380" t="s">
        <v>203</v>
      </c>
      <c r="C9" s="382" t="s">
        <v>204</v>
      </c>
      <c r="D9" s="383" t="s">
        <v>205</v>
      </c>
      <c r="E9" s="385" t="s">
        <v>206</v>
      </c>
      <c r="F9" s="362" t="s">
        <v>207</v>
      </c>
      <c r="G9" s="377" t="s">
        <v>208</v>
      </c>
      <c r="H9" s="367">
        <v>82031.42</v>
      </c>
      <c r="I9" s="365">
        <v>89559</v>
      </c>
      <c r="J9" s="353">
        <v>75969.08</v>
      </c>
      <c r="K9" s="365">
        <v>85571</v>
      </c>
      <c r="L9" s="353">
        <v>90541.83</v>
      </c>
      <c r="M9" s="353">
        <v>94898.5</v>
      </c>
      <c r="N9" s="353">
        <v>80097.919999999998</v>
      </c>
      <c r="O9" s="387">
        <v>72952</v>
      </c>
      <c r="P9" s="355">
        <v>86929.919999999998</v>
      </c>
      <c r="Q9" s="351" t="s">
        <v>564</v>
      </c>
    </row>
    <row r="10" spans="1:17" ht="36" customHeight="1">
      <c r="A10" s="369"/>
      <c r="B10" s="381"/>
      <c r="C10" s="381"/>
      <c r="D10" s="384"/>
      <c r="E10" s="386"/>
      <c r="F10" s="363"/>
      <c r="G10" s="378"/>
      <c r="H10" s="367"/>
      <c r="I10" s="366"/>
      <c r="J10" s="354"/>
      <c r="K10" s="366"/>
      <c r="L10" s="354"/>
      <c r="M10" s="354"/>
      <c r="N10" s="354"/>
      <c r="O10" s="388"/>
      <c r="P10" s="356"/>
      <c r="Q10" s="352"/>
    </row>
    <row r="11" spans="1:17" ht="28.5" customHeight="1">
      <c r="A11" s="368">
        <v>2</v>
      </c>
      <c r="B11" s="370" t="s">
        <v>209</v>
      </c>
      <c r="C11" s="208" t="s">
        <v>519</v>
      </c>
      <c r="D11" s="121" t="s">
        <v>205</v>
      </c>
      <c r="E11" s="124" t="s">
        <v>206</v>
      </c>
      <c r="F11" s="120" t="s">
        <v>207</v>
      </c>
      <c r="G11" s="125" t="s">
        <v>208</v>
      </c>
      <c r="H11" s="150">
        <v>1275</v>
      </c>
      <c r="I11" s="126">
        <v>1275</v>
      </c>
      <c r="J11" s="166">
        <v>1275</v>
      </c>
      <c r="K11" s="126">
        <v>1275</v>
      </c>
      <c r="L11" s="166">
        <v>1275</v>
      </c>
      <c r="M11" s="166">
        <v>1275</v>
      </c>
      <c r="N11" s="166">
        <v>1275</v>
      </c>
      <c r="O11" s="252">
        <v>1125.08</v>
      </c>
      <c r="P11" s="251">
        <v>1391.75</v>
      </c>
      <c r="Q11" s="120" t="s">
        <v>210</v>
      </c>
    </row>
    <row r="12" spans="1:17" ht="32.25" customHeight="1">
      <c r="A12" s="369"/>
      <c r="B12" s="371"/>
      <c r="C12" s="208" t="s">
        <v>520</v>
      </c>
      <c r="D12" s="121" t="s">
        <v>205</v>
      </c>
      <c r="E12" s="124" t="s">
        <v>206</v>
      </c>
      <c r="F12" s="120" t="s">
        <v>207</v>
      </c>
      <c r="G12" s="125" t="s">
        <v>208</v>
      </c>
      <c r="H12" s="126">
        <v>171.5</v>
      </c>
      <c r="I12" s="126">
        <v>171.5</v>
      </c>
      <c r="J12" s="166">
        <v>171.5</v>
      </c>
      <c r="K12" s="126">
        <v>171.5</v>
      </c>
      <c r="L12" s="166">
        <v>171.5</v>
      </c>
      <c r="M12" s="166">
        <v>171.5</v>
      </c>
      <c r="N12" s="166">
        <v>171.5</v>
      </c>
      <c r="O12" s="253">
        <v>1184.75</v>
      </c>
      <c r="P12" s="211">
        <v>1065.92</v>
      </c>
      <c r="Q12" s="120" t="s">
        <v>211</v>
      </c>
    </row>
  </sheetData>
  <mergeCells count="28">
    <mergeCell ref="K9:K10"/>
    <mergeCell ref="H7:P7"/>
    <mergeCell ref="N9:N10"/>
    <mergeCell ref="A11:A12"/>
    <mergeCell ref="B11:B12"/>
    <mergeCell ref="G9:G10"/>
    <mergeCell ref="A9:A10"/>
    <mergeCell ref="B9:B10"/>
    <mergeCell ref="C9:C10"/>
    <mergeCell ref="D9:D10"/>
    <mergeCell ref="E9:E10"/>
    <mergeCell ref="O9:O10"/>
    <mergeCell ref="Q9:Q10"/>
    <mergeCell ref="L9:L10"/>
    <mergeCell ref="P9:P10"/>
    <mergeCell ref="A1:M1"/>
    <mergeCell ref="F7:F8"/>
    <mergeCell ref="G7:G8"/>
    <mergeCell ref="F9:F10"/>
    <mergeCell ref="J9:J10"/>
    <mergeCell ref="B2:C2"/>
    <mergeCell ref="I9:I10"/>
    <mergeCell ref="H9:H10"/>
    <mergeCell ref="M9:M10"/>
    <mergeCell ref="A7:A8"/>
    <mergeCell ref="B7:B8"/>
    <mergeCell ref="C7:C8"/>
    <mergeCell ref="D7:E7"/>
  </mergeCells>
  <phoneticPr fontId="1" type="noConversion"/>
  <pageMargins left="0.7" right="0.7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8"/>
  <sheetViews>
    <sheetView zoomScale="85" zoomScaleNormal="85" workbookViewId="0">
      <pane xSplit="10" ySplit="1" topLeftCell="M2" activePane="bottomRight" state="frozen"/>
      <selection pane="topRight" activeCell="K1" sqref="K1"/>
      <selection pane="bottomLeft" activeCell="A2" sqref="A2"/>
      <selection pane="bottomRight" activeCell="B3" sqref="B3:B4"/>
    </sheetView>
  </sheetViews>
  <sheetFormatPr defaultRowHeight="16.5"/>
  <cols>
    <col min="1" max="1" width="5.25" customWidth="1"/>
    <col min="2" max="2" width="11.25" customWidth="1"/>
    <col min="3" max="3" width="22.125" customWidth="1"/>
    <col min="4" max="4" width="11.875" customWidth="1"/>
    <col min="5" max="5" width="10.625" customWidth="1"/>
    <col min="7" max="7" width="10.875" customWidth="1"/>
    <col min="9" max="10" width="11.5" bestFit="1" customWidth="1"/>
    <col min="11" max="11" width="11.375" customWidth="1"/>
    <col min="12" max="13" width="11.5" customWidth="1"/>
    <col min="14" max="15" width="12.375" customWidth="1"/>
    <col min="16" max="16" width="11.375" bestFit="1" customWidth="1"/>
    <col min="17" max="19" width="11.375" customWidth="1"/>
    <col min="20" max="20" width="10.875" customWidth="1"/>
    <col min="21" max="21" width="12.75" customWidth="1"/>
    <col min="22" max="22" width="11.125" customWidth="1"/>
    <col min="23" max="23" width="10.875" customWidth="1"/>
    <col min="24" max="24" width="12.75" customWidth="1"/>
    <col min="25" max="25" width="11.125" customWidth="1"/>
  </cols>
  <sheetData>
    <row r="1" spans="1:25" ht="29.25" customHeight="1">
      <c r="A1" s="427" t="s">
        <v>561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9"/>
      <c r="N1" s="35"/>
    </row>
    <row r="2" spans="1:25" ht="18" thickBot="1">
      <c r="A2" s="18" t="s">
        <v>90</v>
      </c>
      <c r="B2" s="19" t="s">
        <v>610</v>
      </c>
      <c r="C2" s="20"/>
      <c r="D2" s="21"/>
      <c r="E2" s="21" t="s">
        <v>574</v>
      </c>
      <c r="F2" s="22"/>
      <c r="G2" s="22"/>
      <c r="H2" s="23"/>
      <c r="I2" s="24"/>
      <c r="J2" s="23"/>
      <c r="K2" s="23"/>
      <c r="L2" s="24"/>
      <c r="M2" s="23"/>
      <c r="N2" s="23"/>
      <c r="O2" s="24"/>
      <c r="P2" s="23"/>
      <c r="Q2" s="23"/>
      <c r="R2" s="23"/>
      <c r="S2" s="23"/>
    </row>
    <row r="3" spans="1:25" ht="24.75" customHeight="1">
      <c r="A3" s="430" t="s">
        <v>36</v>
      </c>
      <c r="B3" s="432" t="s">
        <v>96</v>
      </c>
      <c r="C3" s="434" t="s">
        <v>97</v>
      </c>
      <c r="D3" s="434" t="s">
        <v>98</v>
      </c>
      <c r="E3" s="434" t="s">
        <v>99</v>
      </c>
      <c r="F3" s="434"/>
      <c r="G3" s="434"/>
      <c r="H3" s="435" t="s">
        <v>100</v>
      </c>
      <c r="I3" s="435"/>
      <c r="J3" s="436"/>
      <c r="K3" s="418" t="s">
        <v>460</v>
      </c>
      <c r="L3" s="419"/>
      <c r="M3" s="420"/>
      <c r="N3" s="418" t="s">
        <v>476</v>
      </c>
      <c r="O3" s="419"/>
      <c r="P3" s="420"/>
      <c r="Q3" s="418" t="s">
        <v>497</v>
      </c>
      <c r="R3" s="419"/>
      <c r="S3" s="420"/>
      <c r="T3" s="418" t="s">
        <v>498</v>
      </c>
      <c r="U3" s="419"/>
      <c r="V3" s="420"/>
      <c r="W3" s="400" t="s">
        <v>560</v>
      </c>
      <c r="X3" s="401"/>
      <c r="Y3" s="402"/>
    </row>
    <row r="4" spans="1:25" ht="24">
      <c r="A4" s="431"/>
      <c r="B4" s="433"/>
      <c r="C4" s="434"/>
      <c r="D4" s="434"/>
      <c r="E4" s="78" t="s">
        <v>101</v>
      </c>
      <c r="F4" s="79" t="s">
        <v>102</v>
      </c>
      <c r="G4" s="80" t="s">
        <v>103</v>
      </c>
      <c r="H4" s="81" t="s">
        <v>104</v>
      </c>
      <c r="I4" s="82" t="s">
        <v>105</v>
      </c>
      <c r="J4" s="83" t="s">
        <v>106</v>
      </c>
      <c r="K4" s="167" t="s">
        <v>104</v>
      </c>
      <c r="L4" s="168" t="s">
        <v>105</v>
      </c>
      <c r="M4" s="169" t="s">
        <v>106</v>
      </c>
      <c r="N4" s="167" t="s">
        <v>104</v>
      </c>
      <c r="O4" s="168" t="s">
        <v>105</v>
      </c>
      <c r="P4" s="169" t="s">
        <v>106</v>
      </c>
      <c r="Q4" s="167" t="s">
        <v>104</v>
      </c>
      <c r="R4" s="168" t="s">
        <v>105</v>
      </c>
      <c r="S4" s="169" t="s">
        <v>106</v>
      </c>
      <c r="T4" s="167" t="s">
        <v>104</v>
      </c>
      <c r="U4" s="168" t="s">
        <v>105</v>
      </c>
      <c r="V4" s="169" t="s">
        <v>106</v>
      </c>
      <c r="W4" s="204" t="s">
        <v>104</v>
      </c>
      <c r="X4" s="205" t="s">
        <v>105</v>
      </c>
      <c r="Y4" s="206" t="s">
        <v>106</v>
      </c>
    </row>
    <row r="5" spans="1:25" ht="36">
      <c r="A5" s="437">
        <v>1</v>
      </c>
      <c r="B5" s="446" t="s">
        <v>332</v>
      </c>
      <c r="C5" s="85" t="s">
        <v>333</v>
      </c>
      <c r="D5" s="86">
        <v>275</v>
      </c>
      <c r="E5" s="87" t="s">
        <v>107</v>
      </c>
      <c r="F5" s="82" t="s">
        <v>108</v>
      </c>
      <c r="G5" s="88" t="s">
        <v>334</v>
      </c>
      <c r="H5" s="89">
        <v>2</v>
      </c>
      <c r="I5" s="86">
        <v>275</v>
      </c>
      <c r="J5" s="90">
        <f>H5*I5</f>
        <v>550</v>
      </c>
      <c r="K5" s="170">
        <v>2</v>
      </c>
      <c r="L5" s="152">
        <v>275</v>
      </c>
      <c r="M5" s="153">
        <f>K5*L5</f>
        <v>550</v>
      </c>
      <c r="N5" s="189">
        <v>2</v>
      </c>
      <c r="O5" s="152">
        <v>275</v>
      </c>
      <c r="P5" s="153">
        <f>N5*O5</f>
        <v>550</v>
      </c>
      <c r="Q5" s="189">
        <v>2</v>
      </c>
      <c r="R5" s="152">
        <v>275</v>
      </c>
      <c r="S5" s="153">
        <f>Q5*R5</f>
        <v>550</v>
      </c>
      <c r="T5" s="189">
        <v>2</v>
      </c>
      <c r="U5" s="237">
        <v>275</v>
      </c>
      <c r="V5" s="238">
        <f>T5*U5</f>
        <v>550</v>
      </c>
      <c r="W5" s="177">
        <v>2</v>
      </c>
      <c r="X5" s="217">
        <v>275</v>
      </c>
      <c r="Y5" s="218">
        <f>W5*X5</f>
        <v>550</v>
      </c>
    </row>
    <row r="6" spans="1:25" ht="45" customHeight="1">
      <c r="A6" s="438"/>
      <c r="B6" s="447"/>
      <c r="C6" s="85" t="s">
        <v>333</v>
      </c>
      <c r="D6" s="91">
        <v>241.66</v>
      </c>
      <c r="E6" s="92" t="s">
        <v>107</v>
      </c>
      <c r="F6" s="84" t="s">
        <v>108</v>
      </c>
      <c r="G6" s="88" t="s">
        <v>334</v>
      </c>
      <c r="H6" s="89">
        <v>1</v>
      </c>
      <c r="I6" s="91">
        <v>241.66</v>
      </c>
      <c r="J6" s="93">
        <f>H6*I6</f>
        <v>241.66</v>
      </c>
      <c r="K6" s="171">
        <v>1</v>
      </c>
      <c r="L6" s="154">
        <v>241.66</v>
      </c>
      <c r="M6" s="155">
        <f>K6*L6</f>
        <v>241.66</v>
      </c>
      <c r="N6" s="171">
        <v>1</v>
      </c>
      <c r="O6" s="154">
        <v>241.66</v>
      </c>
      <c r="P6" s="155">
        <f>N6*O6</f>
        <v>241.66</v>
      </c>
      <c r="Q6" s="171">
        <v>1</v>
      </c>
      <c r="R6" s="154">
        <v>241.66</v>
      </c>
      <c r="S6" s="155">
        <f>Q6*R6</f>
        <v>241.66</v>
      </c>
      <c r="T6" s="239">
        <v>1</v>
      </c>
      <c r="U6" s="240">
        <v>241.66</v>
      </c>
      <c r="V6" s="241">
        <f>T6*U6</f>
        <v>241.66</v>
      </c>
      <c r="W6" s="219">
        <v>1</v>
      </c>
      <c r="X6" s="220">
        <v>241.66</v>
      </c>
      <c r="Y6" s="221">
        <f>W6*X6</f>
        <v>241.66</v>
      </c>
    </row>
    <row r="7" spans="1:25" ht="28.5" customHeight="1">
      <c r="A7" s="430">
        <v>2</v>
      </c>
      <c r="B7" s="440" t="s">
        <v>336</v>
      </c>
      <c r="C7" s="443" t="s">
        <v>109</v>
      </c>
      <c r="D7" s="94" t="s">
        <v>110</v>
      </c>
      <c r="E7" s="94" t="s">
        <v>111</v>
      </c>
      <c r="F7" s="95" t="s">
        <v>112</v>
      </c>
      <c r="G7" s="94" t="s">
        <v>113</v>
      </c>
      <c r="H7" s="87" t="s">
        <v>335</v>
      </c>
      <c r="I7" s="96" t="s">
        <v>114</v>
      </c>
      <c r="J7" s="97" t="s">
        <v>114</v>
      </c>
      <c r="K7" s="411">
        <v>585053</v>
      </c>
      <c r="L7" s="414">
        <f>K7</f>
        <v>585053</v>
      </c>
      <c r="M7" s="426">
        <f>L7/1000</f>
        <v>585.053</v>
      </c>
      <c r="N7" s="411">
        <v>548126</v>
      </c>
      <c r="O7" s="414">
        <f>N7</f>
        <v>548126</v>
      </c>
      <c r="P7" s="421">
        <f>O7/1000</f>
        <v>548.12599999999998</v>
      </c>
      <c r="Q7" s="411">
        <v>437857</v>
      </c>
      <c r="R7" s="414">
        <f>Q7</f>
        <v>437857</v>
      </c>
      <c r="S7" s="421">
        <f>R7/1000</f>
        <v>437.85700000000003</v>
      </c>
      <c r="T7" s="424">
        <v>388427</v>
      </c>
      <c r="U7" s="407">
        <f>T7</f>
        <v>388427</v>
      </c>
      <c r="V7" s="425">
        <f>U7/1000</f>
        <v>388.42700000000002</v>
      </c>
      <c r="W7" s="396">
        <v>424031</v>
      </c>
      <c r="X7" s="392">
        <f>W7</f>
        <v>424031</v>
      </c>
      <c r="Y7" s="403">
        <f>X7/1000</f>
        <v>424.03100000000001</v>
      </c>
    </row>
    <row r="8" spans="1:25" ht="28.5" customHeight="1">
      <c r="A8" s="439"/>
      <c r="B8" s="441"/>
      <c r="C8" s="443"/>
      <c r="D8" s="94" t="s">
        <v>115</v>
      </c>
      <c r="E8" s="94" t="s">
        <v>111</v>
      </c>
      <c r="F8" s="95" t="s">
        <v>116</v>
      </c>
      <c r="G8" s="98" t="s">
        <v>337</v>
      </c>
      <c r="H8" s="99">
        <v>4</v>
      </c>
      <c r="I8" s="100" t="s">
        <v>117</v>
      </c>
      <c r="J8" s="101" t="s">
        <v>118</v>
      </c>
      <c r="K8" s="413"/>
      <c r="L8" s="408"/>
      <c r="M8" s="426"/>
      <c r="N8" s="413"/>
      <c r="O8" s="408"/>
      <c r="P8" s="422"/>
      <c r="Q8" s="413"/>
      <c r="R8" s="408"/>
      <c r="S8" s="422"/>
      <c r="T8" s="413"/>
      <c r="U8" s="408"/>
      <c r="V8" s="422"/>
      <c r="W8" s="398"/>
      <c r="X8" s="393"/>
      <c r="Y8" s="404"/>
    </row>
    <row r="9" spans="1:25" ht="28.5" customHeight="1">
      <c r="A9" s="439"/>
      <c r="B9" s="441"/>
      <c r="C9" s="448" t="s">
        <v>338</v>
      </c>
      <c r="D9" s="92" t="s">
        <v>119</v>
      </c>
      <c r="E9" s="92" t="s">
        <v>120</v>
      </c>
      <c r="F9" s="84" t="s">
        <v>121</v>
      </c>
      <c r="G9" s="102" t="s">
        <v>122</v>
      </c>
      <c r="H9" s="103">
        <v>228</v>
      </c>
      <c r="I9" s="104">
        <f>H9*4.6</f>
        <v>1048.8</v>
      </c>
      <c r="J9" s="444">
        <f>I9+I10+I11</f>
        <v>1818.8</v>
      </c>
      <c r="K9" s="172">
        <v>6278</v>
      </c>
      <c r="L9" s="156">
        <f>K9*4.6</f>
        <v>28878.799999999999</v>
      </c>
      <c r="M9" s="416">
        <f>L9+L10+L11</f>
        <v>29278.799999999999</v>
      </c>
      <c r="N9" s="190">
        <v>6173</v>
      </c>
      <c r="O9" s="156">
        <f>N9*4.6</f>
        <v>28395.8</v>
      </c>
      <c r="P9" s="416">
        <f>O9+O10+O11</f>
        <v>29395.8</v>
      </c>
      <c r="Q9" s="190">
        <v>6043</v>
      </c>
      <c r="R9" s="156">
        <f>Q9*4.6</f>
        <v>27797.8</v>
      </c>
      <c r="S9" s="416">
        <f>R9+R10+R11</f>
        <v>29957.8</v>
      </c>
      <c r="T9" s="190">
        <v>5027</v>
      </c>
      <c r="U9" s="242">
        <f>T9*4.6</f>
        <v>23124.199999999997</v>
      </c>
      <c r="V9" s="405">
        <f>U9+U10+U11</f>
        <v>24044.199999999997</v>
      </c>
      <c r="W9" s="178">
        <v>5810</v>
      </c>
      <c r="X9" s="216">
        <f>W9*4.6</f>
        <v>26725.999999999996</v>
      </c>
      <c r="Y9" s="389">
        <f>X9+X10+X11</f>
        <v>27975.999999999996</v>
      </c>
    </row>
    <row r="10" spans="1:25" ht="28.5" customHeight="1">
      <c r="A10" s="439"/>
      <c r="B10" s="441"/>
      <c r="C10" s="449"/>
      <c r="D10" s="92" t="s">
        <v>123</v>
      </c>
      <c r="E10" s="92" t="s">
        <v>120</v>
      </c>
      <c r="F10" s="84" t="s">
        <v>121</v>
      </c>
      <c r="G10" s="102" t="s">
        <v>122</v>
      </c>
      <c r="H10" s="103">
        <v>9</v>
      </c>
      <c r="I10" s="104">
        <f>H10*10</f>
        <v>90</v>
      </c>
      <c r="J10" s="445"/>
      <c r="K10" s="172">
        <v>0</v>
      </c>
      <c r="L10" s="156">
        <f>K10*10</f>
        <v>0</v>
      </c>
      <c r="M10" s="417"/>
      <c r="N10" s="190">
        <v>0</v>
      </c>
      <c r="O10" s="156">
        <f>N10*10</f>
        <v>0</v>
      </c>
      <c r="P10" s="417"/>
      <c r="Q10" s="190">
        <v>0</v>
      </c>
      <c r="R10" s="156">
        <f>Q10*10</f>
        <v>0</v>
      </c>
      <c r="S10" s="417"/>
      <c r="T10" s="190">
        <v>0</v>
      </c>
      <c r="U10" s="242">
        <f>T10*10</f>
        <v>0</v>
      </c>
      <c r="V10" s="417"/>
      <c r="W10" s="178">
        <v>9</v>
      </c>
      <c r="X10" s="216">
        <f>W10*10</f>
        <v>90</v>
      </c>
      <c r="Y10" s="390"/>
    </row>
    <row r="11" spans="1:25" ht="28.5" customHeight="1">
      <c r="A11" s="439"/>
      <c r="B11" s="441"/>
      <c r="C11" s="449"/>
      <c r="D11" s="92" t="s">
        <v>124</v>
      </c>
      <c r="E11" s="92" t="s">
        <v>120</v>
      </c>
      <c r="F11" s="84" t="s">
        <v>121</v>
      </c>
      <c r="G11" s="102" t="s">
        <v>122</v>
      </c>
      <c r="H11" s="103">
        <v>17</v>
      </c>
      <c r="I11" s="104">
        <f>H11*40</f>
        <v>680</v>
      </c>
      <c r="J11" s="445"/>
      <c r="K11" s="172">
        <v>10</v>
      </c>
      <c r="L11" s="156">
        <f>K11*40</f>
        <v>400</v>
      </c>
      <c r="M11" s="406"/>
      <c r="N11" s="190">
        <v>25</v>
      </c>
      <c r="O11" s="156">
        <f>N11*40</f>
        <v>1000</v>
      </c>
      <c r="P11" s="406"/>
      <c r="Q11" s="190">
        <v>54</v>
      </c>
      <c r="R11" s="156">
        <f>Q11*40</f>
        <v>2160</v>
      </c>
      <c r="S11" s="406"/>
      <c r="T11" s="190">
        <v>23</v>
      </c>
      <c r="U11" s="242">
        <f>T11*40</f>
        <v>920</v>
      </c>
      <c r="V11" s="406"/>
      <c r="W11" s="178">
        <v>29</v>
      </c>
      <c r="X11" s="216">
        <f>W11*40</f>
        <v>1160</v>
      </c>
      <c r="Y11" s="391"/>
    </row>
    <row r="12" spans="1:25" ht="28.5" customHeight="1">
      <c r="A12" s="439"/>
      <c r="B12" s="441"/>
      <c r="C12" s="449"/>
      <c r="D12" s="267" t="s">
        <v>123</v>
      </c>
      <c r="E12" s="267" t="s">
        <v>120</v>
      </c>
      <c r="F12" s="268" t="s">
        <v>121</v>
      </c>
      <c r="G12" s="269" t="s">
        <v>585</v>
      </c>
      <c r="H12" s="270">
        <v>1</v>
      </c>
      <c r="I12" s="104">
        <f>H12*10</f>
        <v>10</v>
      </c>
      <c r="J12" s="451">
        <f>I12+I13</f>
        <v>170</v>
      </c>
      <c r="K12" s="190"/>
      <c r="L12" s="242"/>
      <c r="M12" s="260"/>
      <c r="N12" s="190"/>
      <c r="O12" s="242"/>
      <c r="P12" s="260"/>
      <c r="Q12" s="190"/>
      <c r="R12" s="242"/>
      <c r="S12" s="260"/>
      <c r="T12" s="190"/>
      <c r="U12" s="242"/>
      <c r="V12" s="260"/>
      <c r="W12" s="178">
        <v>1</v>
      </c>
      <c r="X12" s="216">
        <f>W12*40</f>
        <v>40</v>
      </c>
      <c r="Y12" s="389">
        <f>X12+X13</f>
        <v>200</v>
      </c>
    </row>
    <row r="13" spans="1:25" ht="28.5" customHeight="1">
      <c r="A13" s="439"/>
      <c r="B13" s="441"/>
      <c r="C13" s="450"/>
      <c r="D13" s="267" t="s">
        <v>124</v>
      </c>
      <c r="E13" s="267" t="s">
        <v>120</v>
      </c>
      <c r="F13" s="268" t="s">
        <v>121</v>
      </c>
      <c r="G13" s="269" t="s">
        <v>580</v>
      </c>
      <c r="H13" s="270">
        <v>4</v>
      </c>
      <c r="I13" s="104">
        <f>H13*40</f>
        <v>160</v>
      </c>
      <c r="J13" s="452"/>
      <c r="K13" s="190"/>
      <c r="L13" s="242"/>
      <c r="M13" s="260"/>
      <c r="N13" s="190"/>
      <c r="O13" s="242"/>
      <c r="P13" s="260"/>
      <c r="Q13" s="190"/>
      <c r="R13" s="242"/>
      <c r="S13" s="260"/>
      <c r="T13" s="190"/>
      <c r="U13" s="242"/>
      <c r="V13" s="260"/>
      <c r="W13" s="178">
        <v>4</v>
      </c>
      <c r="X13" s="216">
        <f>W13*40</f>
        <v>160</v>
      </c>
      <c r="Y13" s="391"/>
    </row>
    <row r="14" spans="1:25" ht="28.5" customHeight="1">
      <c r="A14" s="431"/>
      <c r="B14" s="442"/>
      <c r="C14" s="105" t="s">
        <v>339</v>
      </c>
      <c r="D14" s="92" t="s">
        <v>124</v>
      </c>
      <c r="E14" s="92" t="s">
        <v>120</v>
      </c>
      <c r="F14" s="84" t="s">
        <v>121</v>
      </c>
      <c r="G14" s="102" t="s">
        <v>340</v>
      </c>
      <c r="H14" s="103">
        <v>2</v>
      </c>
      <c r="I14" s="104">
        <f>H14*40</f>
        <v>80</v>
      </c>
      <c r="J14" s="106">
        <f>I14</f>
        <v>80</v>
      </c>
      <c r="K14" s="172">
        <v>6</v>
      </c>
      <c r="L14" s="156">
        <f>K14*40</f>
        <v>240</v>
      </c>
      <c r="M14" s="162">
        <f>L14</f>
        <v>240</v>
      </c>
      <c r="N14" s="190">
        <v>4</v>
      </c>
      <c r="O14" s="156">
        <f>N14*40</f>
        <v>160</v>
      </c>
      <c r="P14" s="187">
        <f>O14</f>
        <v>160</v>
      </c>
      <c r="Q14" s="190">
        <v>3</v>
      </c>
      <c r="R14" s="156">
        <f>Q14*40</f>
        <v>120</v>
      </c>
      <c r="S14" s="203">
        <f>R14</f>
        <v>120</v>
      </c>
      <c r="T14" s="190">
        <v>3</v>
      </c>
      <c r="U14" s="242">
        <f>T14*40</f>
        <v>120</v>
      </c>
      <c r="V14" s="243">
        <f>U14</f>
        <v>120</v>
      </c>
      <c r="W14" s="178">
        <v>1</v>
      </c>
      <c r="X14" s="216">
        <f>W14*40</f>
        <v>40</v>
      </c>
      <c r="Y14" s="222">
        <f>X14</f>
        <v>40</v>
      </c>
    </row>
    <row r="15" spans="1:25" ht="28.5" customHeight="1">
      <c r="A15" s="434">
        <v>3</v>
      </c>
      <c r="B15" s="481" t="s">
        <v>341</v>
      </c>
      <c r="C15" s="457" t="s">
        <v>125</v>
      </c>
      <c r="D15" s="92" t="s">
        <v>123</v>
      </c>
      <c r="E15" s="92" t="s">
        <v>120</v>
      </c>
      <c r="F15" s="84" t="s">
        <v>121</v>
      </c>
      <c r="G15" s="102" t="s">
        <v>126</v>
      </c>
      <c r="H15" s="103">
        <v>1</v>
      </c>
      <c r="I15" s="104">
        <f>H15*10</f>
        <v>10</v>
      </c>
      <c r="J15" s="444">
        <f>I15+I16</f>
        <v>1250</v>
      </c>
      <c r="K15" s="172">
        <v>1</v>
      </c>
      <c r="L15" s="414">
        <f>(K15*10)+(K16*40)</f>
        <v>55330</v>
      </c>
      <c r="M15" s="416">
        <f>L15</f>
        <v>55330</v>
      </c>
      <c r="N15" s="190">
        <v>0</v>
      </c>
      <c r="O15" s="414">
        <f>(N15*10)+(N16*40)</f>
        <v>56040</v>
      </c>
      <c r="P15" s="416">
        <f>O15</f>
        <v>56040</v>
      </c>
      <c r="Q15" s="190">
        <v>0</v>
      </c>
      <c r="R15" s="414">
        <f>(Q15*10)+(Q16*40)</f>
        <v>59720</v>
      </c>
      <c r="S15" s="416">
        <f>R15</f>
        <v>59720</v>
      </c>
      <c r="T15" s="190">
        <v>0</v>
      </c>
      <c r="U15" s="407">
        <f>(T15*10)+(T16*40)</f>
        <v>51760</v>
      </c>
      <c r="V15" s="405">
        <f>U15</f>
        <v>51760</v>
      </c>
      <c r="W15" s="178">
        <v>0</v>
      </c>
      <c r="X15" s="392">
        <f>(W15*10)+(W16*40)</f>
        <v>50800</v>
      </c>
      <c r="Y15" s="389">
        <f>X15</f>
        <v>50800</v>
      </c>
    </row>
    <row r="16" spans="1:25" ht="28.5" customHeight="1">
      <c r="A16" s="434"/>
      <c r="B16" s="482"/>
      <c r="C16" s="449"/>
      <c r="D16" s="92" t="s">
        <v>124</v>
      </c>
      <c r="E16" s="92" t="s">
        <v>120</v>
      </c>
      <c r="F16" s="84" t="s">
        <v>121</v>
      </c>
      <c r="G16" s="102" t="s">
        <v>127</v>
      </c>
      <c r="H16" s="103">
        <v>31</v>
      </c>
      <c r="I16" s="104">
        <f>H16*40</f>
        <v>1240</v>
      </c>
      <c r="J16" s="445"/>
      <c r="K16" s="172">
        <v>1383</v>
      </c>
      <c r="L16" s="408"/>
      <c r="M16" s="417"/>
      <c r="N16" s="190">
        <v>1401</v>
      </c>
      <c r="O16" s="408"/>
      <c r="P16" s="406"/>
      <c r="Q16" s="190">
        <v>1493</v>
      </c>
      <c r="R16" s="408"/>
      <c r="S16" s="406"/>
      <c r="T16" s="190">
        <v>1294</v>
      </c>
      <c r="U16" s="408"/>
      <c r="V16" s="406"/>
      <c r="W16" s="178">
        <v>1270</v>
      </c>
      <c r="X16" s="393"/>
      <c r="Y16" s="391"/>
    </row>
    <row r="17" spans="1:25" ht="28.5" customHeight="1">
      <c r="A17" s="434"/>
      <c r="B17" s="482"/>
      <c r="C17" s="458" t="s">
        <v>128</v>
      </c>
      <c r="D17" s="92" t="s">
        <v>129</v>
      </c>
      <c r="E17" s="92" t="s">
        <v>130</v>
      </c>
      <c r="F17" s="84" t="s">
        <v>121</v>
      </c>
      <c r="G17" s="102" t="s">
        <v>127</v>
      </c>
      <c r="H17" s="103">
        <v>20</v>
      </c>
      <c r="I17" s="107">
        <f>H17*25</f>
        <v>500</v>
      </c>
      <c r="J17" s="107">
        <f>I17</f>
        <v>500</v>
      </c>
      <c r="K17" s="172">
        <v>28</v>
      </c>
      <c r="L17" s="157">
        <f>K17*25</f>
        <v>700</v>
      </c>
      <c r="M17" s="158">
        <f>L17</f>
        <v>700</v>
      </c>
      <c r="N17" s="190">
        <v>21</v>
      </c>
      <c r="O17" s="157">
        <f>N17*25</f>
        <v>525</v>
      </c>
      <c r="P17" s="158">
        <f>O17</f>
        <v>525</v>
      </c>
      <c r="Q17" s="190">
        <v>16</v>
      </c>
      <c r="R17" s="157">
        <f>Q17*25</f>
        <v>400</v>
      </c>
      <c r="S17" s="158">
        <f>R17</f>
        <v>400</v>
      </c>
      <c r="T17" s="190">
        <v>24</v>
      </c>
      <c r="U17" s="244">
        <f>T17*25</f>
        <v>600</v>
      </c>
      <c r="V17" s="245">
        <f>U17</f>
        <v>600</v>
      </c>
      <c r="W17" s="178">
        <v>16</v>
      </c>
      <c r="X17" s="212">
        <f>W17*25</f>
        <v>400</v>
      </c>
      <c r="Y17" s="213">
        <f>X17</f>
        <v>400</v>
      </c>
    </row>
    <row r="18" spans="1:25" ht="28.5" customHeight="1">
      <c r="A18" s="480"/>
      <c r="B18" s="483"/>
      <c r="C18" s="459"/>
      <c r="D18" s="92" t="s">
        <v>129</v>
      </c>
      <c r="E18" s="92" t="s">
        <v>130</v>
      </c>
      <c r="F18" s="84" t="s">
        <v>121</v>
      </c>
      <c r="G18" s="269" t="s">
        <v>581</v>
      </c>
      <c r="H18" s="103">
        <v>2</v>
      </c>
      <c r="I18" s="107">
        <f>H18*25</f>
        <v>50</v>
      </c>
      <c r="J18" s="107">
        <f>I18</f>
        <v>50</v>
      </c>
      <c r="K18" s="190"/>
      <c r="L18" s="244"/>
      <c r="M18" s="245"/>
      <c r="N18" s="190"/>
      <c r="O18" s="244"/>
      <c r="P18" s="245"/>
      <c r="Q18" s="190"/>
      <c r="R18" s="244"/>
      <c r="S18" s="245"/>
      <c r="T18" s="190"/>
      <c r="U18" s="244"/>
      <c r="V18" s="245"/>
      <c r="W18" s="178">
        <v>2</v>
      </c>
      <c r="X18" s="212">
        <f>W18*25</f>
        <v>50</v>
      </c>
      <c r="Y18" s="213">
        <f>X18</f>
        <v>50</v>
      </c>
    </row>
    <row r="19" spans="1:25" ht="28.5" customHeight="1">
      <c r="A19" s="434"/>
      <c r="B19" s="482"/>
      <c r="C19" s="457" t="s">
        <v>342</v>
      </c>
      <c r="D19" s="92" t="s">
        <v>432</v>
      </c>
      <c r="E19" s="92" t="s">
        <v>130</v>
      </c>
      <c r="F19" s="84" t="s">
        <v>121</v>
      </c>
      <c r="G19" s="102"/>
      <c r="H19" s="103"/>
      <c r="I19" s="108"/>
      <c r="J19" s="108"/>
      <c r="K19" s="172">
        <v>9</v>
      </c>
      <c r="L19" s="157">
        <f>K19*4.5</f>
        <v>40.5</v>
      </c>
      <c r="M19" s="158">
        <f>L19</f>
        <v>40.5</v>
      </c>
      <c r="N19" s="190">
        <v>8</v>
      </c>
      <c r="O19" s="157">
        <f>N19*4.5</f>
        <v>36</v>
      </c>
      <c r="P19" s="158">
        <f>O19</f>
        <v>36</v>
      </c>
      <c r="Q19" s="190">
        <v>5</v>
      </c>
      <c r="R19" s="157">
        <f>Q19*4.5</f>
        <v>22.5</v>
      </c>
      <c r="S19" s="158">
        <f>R19</f>
        <v>22.5</v>
      </c>
      <c r="T19" s="190">
        <v>2</v>
      </c>
      <c r="U19" s="244">
        <f>T19*4.5</f>
        <v>9</v>
      </c>
      <c r="V19" s="245">
        <f>U19</f>
        <v>9</v>
      </c>
      <c r="W19" s="178">
        <v>7</v>
      </c>
      <c r="X19" s="212">
        <f>W19*4.5</f>
        <v>31.5</v>
      </c>
      <c r="Y19" s="213">
        <f>X19</f>
        <v>31.5</v>
      </c>
    </row>
    <row r="20" spans="1:25" ht="28.5" customHeight="1">
      <c r="A20" s="434"/>
      <c r="B20" s="482"/>
      <c r="C20" s="450"/>
      <c r="D20" s="92" t="s">
        <v>343</v>
      </c>
      <c r="E20" s="92" t="s">
        <v>130</v>
      </c>
      <c r="F20" s="84" t="s">
        <v>121</v>
      </c>
      <c r="G20" s="102" t="s">
        <v>344</v>
      </c>
      <c r="H20" s="103">
        <v>1</v>
      </c>
      <c r="I20" s="108">
        <f>H20*7.5</f>
        <v>7.5</v>
      </c>
      <c r="J20" s="108">
        <f>I20</f>
        <v>7.5</v>
      </c>
      <c r="K20" s="172">
        <v>0</v>
      </c>
      <c r="L20" s="157">
        <f>K20*7.5</f>
        <v>0</v>
      </c>
      <c r="M20" s="158">
        <f>L20</f>
        <v>0</v>
      </c>
      <c r="N20" s="190">
        <v>0</v>
      </c>
      <c r="O20" s="157">
        <f>N20*7.5</f>
        <v>0</v>
      </c>
      <c r="P20" s="158">
        <f>O20</f>
        <v>0</v>
      </c>
      <c r="Q20" s="190">
        <v>0</v>
      </c>
      <c r="R20" s="157">
        <f>Q20*7.5</f>
        <v>0</v>
      </c>
      <c r="S20" s="158">
        <f>R20</f>
        <v>0</v>
      </c>
      <c r="T20" s="190">
        <v>0</v>
      </c>
      <c r="U20" s="244">
        <f>T20*7.5</f>
        <v>0</v>
      </c>
      <c r="V20" s="245">
        <f>U20</f>
        <v>0</v>
      </c>
      <c r="W20" s="178">
        <v>0</v>
      </c>
      <c r="X20" s="212">
        <f>W20*7.5</f>
        <v>0</v>
      </c>
      <c r="Y20" s="213">
        <f>X20</f>
        <v>0</v>
      </c>
    </row>
    <row r="21" spans="1:25" ht="28.5" customHeight="1">
      <c r="A21" s="434"/>
      <c r="B21" s="482"/>
      <c r="C21" s="448" t="s">
        <v>345</v>
      </c>
      <c r="D21" s="92" t="s">
        <v>343</v>
      </c>
      <c r="E21" s="92" t="s">
        <v>130</v>
      </c>
      <c r="F21" s="84" t="s">
        <v>121</v>
      </c>
      <c r="G21" s="453" t="s">
        <v>131</v>
      </c>
      <c r="H21" s="103">
        <v>3</v>
      </c>
      <c r="I21" s="108">
        <f>H21*7.5</f>
        <v>22.5</v>
      </c>
      <c r="J21" s="455">
        <f>I21+I22</f>
        <v>342.5</v>
      </c>
      <c r="K21" s="172">
        <v>2</v>
      </c>
      <c r="L21" s="157">
        <f>K21*7.5</f>
        <v>15</v>
      </c>
      <c r="M21" s="423">
        <f>L21+L22</f>
        <v>3915</v>
      </c>
      <c r="N21" s="190">
        <v>2</v>
      </c>
      <c r="O21" s="157">
        <f>N21*7.5</f>
        <v>15</v>
      </c>
      <c r="P21" s="423">
        <f>O21+O22</f>
        <v>4515</v>
      </c>
      <c r="Q21" s="190">
        <v>2</v>
      </c>
      <c r="R21" s="157">
        <f>Q21*7.5</f>
        <v>15</v>
      </c>
      <c r="S21" s="423">
        <f>R21+R22</f>
        <v>3175</v>
      </c>
      <c r="T21" s="190">
        <v>0</v>
      </c>
      <c r="U21" s="244">
        <f>T21*7.5</f>
        <v>0</v>
      </c>
      <c r="V21" s="409">
        <f>U21+U22</f>
        <v>2540</v>
      </c>
      <c r="W21" s="178">
        <v>3</v>
      </c>
      <c r="X21" s="212">
        <f>W21*7.5</f>
        <v>22.5</v>
      </c>
      <c r="Y21" s="394">
        <f>X21+X22</f>
        <v>2702.5</v>
      </c>
    </row>
    <row r="22" spans="1:25" ht="28.5" customHeight="1">
      <c r="A22" s="434"/>
      <c r="B22" s="482"/>
      <c r="C22" s="449"/>
      <c r="D22" s="109" t="s">
        <v>132</v>
      </c>
      <c r="E22" s="109" t="s">
        <v>130</v>
      </c>
      <c r="F22" s="110" t="s">
        <v>121</v>
      </c>
      <c r="G22" s="454"/>
      <c r="H22" s="111">
        <v>16</v>
      </c>
      <c r="I22" s="112">
        <f>H22*20</f>
        <v>320</v>
      </c>
      <c r="J22" s="456"/>
      <c r="K22" s="173">
        <v>195</v>
      </c>
      <c r="L22" s="159">
        <f>K22*20</f>
        <v>3900</v>
      </c>
      <c r="M22" s="474"/>
      <c r="N22" s="173">
        <v>225</v>
      </c>
      <c r="O22" s="159">
        <f>N22*20</f>
        <v>4500</v>
      </c>
      <c r="P22" s="410"/>
      <c r="Q22" s="173">
        <v>158</v>
      </c>
      <c r="R22" s="159">
        <f>Q22*20</f>
        <v>3160</v>
      </c>
      <c r="S22" s="410"/>
      <c r="T22" s="246">
        <v>127</v>
      </c>
      <c r="U22" s="247">
        <f>T22*20</f>
        <v>2540</v>
      </c>
      <c r="V22" s="410"/>
      <c r="W22" s="214">
        <v>134</v>
      </c>
      <c r="X22" s="215">
        <f>W22*20</f>
        <v>2680</v>
      </c>
      <c r="Y22" s="395"/>
    </row>
    <row r="23" spans="1:25" ht="28.5" customHeight="1">
      <c r="A23" s="480"/>
      <c r="B23" s="483"/>
      <c r="C23" s="450"/>
      <c r="D23" s="262" t="s">
        <v>132</v>
      </c>
      <c r="E23" s="262" t="s">
        <v>130</v>
      </c>
      <c r="F23" s="110" t="s">
        <v>121</v>
      </c>
      <c r="G23" s="269" t="s">
        <v>581</v>
      </c>
      <c r="H23" s="111">
        <v>5</v>
      </c>
      <c r="I23" s="112">
        <f>H23*20</f>
        <v>100</v>
      </c>
      <c r="J23" s="108">
        <f>I23</f>
        <v>100</v>
      </c>
      <c r="K23" s="246"/>
      <c r="L23" s="247"/>
      <c r="M23" s="258"/>
      <c r="N23" s="246"/>
      <c r="O23" s="247"/>
      <c r="P23" s="259"/>
      <c r="Q23" s="246"/>
      <c r="R23" s="247"/>
      <c r="S23" s="259"/>
      <c r="T23" s="246"/>
      <c r="U23" s="247"/>
      <c r="V23" s="259"/>
      <c r="W23" s="214">
        <v>4</v>
      </c>
      <c r="X23" s="215">
        <f>W23*20</f>
        <v>80</v>
      </c>
      <c r="Y23" s="213">
        <f>X23</f>
        <v>80</v>
      </c>
    </row>
    <row r="24" spans="1:25" ht="28.5" customHeight="1">
      <c r="A24" s="434"/>
      <c r="B24" s="482"/>
      <c r="C24" s="105" t="s">
        <v>346</v>
      </c>
      <c r="D24" s="92" t="s">
        <v>132</v>
      </c>
      <c r="E24" s="92" t="s">
        <v>130</v>
      </c>
      <c r="F24" s="84" t="s">
        <v>121</v>
      </c>
      <c r="G24" s="102" t="s">
        <v>344</v>
      </c>
      <c r="H24" s="111">
        <v>1</v>
      </c>
      <c r="I24" s="112">
        <f>H24*20</f>
        <v>20</v>
      </c>
      <c r="J24" s="112">
        <f>I24</f>
        <v>20</v>
      </c>
      <c r="K24" s="172">
        <v>0</v>
      </c>
      <c r="L24" s="157">
        <f>K24*20</f>
        <v>0</v>
      </c>
      <c r="M24" s="158">
        <f>L24</f>
        <v>0</v>
      </c>
      <c r="N24" s="190">
        <v>0</v>
      </c>
      <c r="O24" s="157">
        <f>N24*20</f>
        <v>0</v>
      </c>
      <c r="P24" s="158">
        <f>O24</f>
        <v>0</v>
      </c>
      <c r="Q24" s="190">
        <v>0</v>
      </c>
      <c r="R24" s="157">
        <f>Q24*20</f>
        <v>0</v>
      </c>
      <c r="S24" s="158">
        <f>R24</f>
        <v>0</v>
      </c>
      <c r="T24" s="190">
        <v>0</v>
      </c>
      <c r="U24" s="244">
        <f>T24*20</f>
        <v>0</v>
      </c>
      <c r="V24" s="245">
        <f>U24</f>
        <v>0</v>
      </c>
      <c r="W24" s="178"/>
      <c r="X24" s="212">
        <f>W24*20</f>
        <v>0</v>
      </c>
      <c r="Y24" s="213">
        <f>X24</f>
        <v>0</v>
      </c>
    </row>
    <row r="25" spans="1:25" ht="28.5" customHeight="1">
      <c r="A25" s="434"/>
      <c r="B25" s="482"/>
      <c r="C25" s="463" t="s">
        <v>347</v>
      </c>
      <c r="D25" s="92" t="s">
        <v>133</v>
      </c>
      <c r="E25" s="92" t="s">
        <v>120</v>
      </c>
      <c r="F25" s="84" t="s">
        <v>116</v>
      </c>
      <c r="G25" s="92" t="s">
        <v>134</v>
      </c>
      <c r="H25" s="111">
        <v>1</v>
      </c>
      <c r="I25" s="104">
        <f>H25*30</f>
        <v>30</v>
      </c>
      <c r="J25" s="444">
        <f>SUM(I25:I30)</f>
        <v>850</v>
      </c>
      <c r="K25" s="411">
        <v>29690</v>
      </c>
      <c r="L25" s="414">
        <f>K25</f>
        <v>29690</v>
      </c>
      <c r="M25" s="416">
        <f>L25</f>
        <v>29690</v>
      </c>
      <c r="N25" s="411">
        <v>29270</v>
      </c>
      <c r="O25" s="414">
        <f>N25</f>
        <v>29270</v>
      </c>
      <c r="P25" s="416">
        <f>O25</f>
        <v>29270</v>
      </c>
      <c r="Q25" s="411">
        <v>27355</v>
      </c>
      <c r="R25" s="414">
        <f>Q25</f>
        <v>27355</v>
      </c>
      <c r="S25" s="416">
        <f>R25</f>
        <v>27355</v>
      </c>
      <c r="T25" s="424">
        <v>25540</v>
      </c>
      <c r="U25" s="407">
        <f>T25</f>
        <v>25540</v>
      </c>
      <c r="V25" s="405">
        <f>U25</f>
        <v>25540</v>
      </c>
      <c r="W25" s="396">
        <v>25580</v>
      </c>
      <c r="X25" s="392">
        <f>W25</f>
        <v>25580</v>
      </c>
      <c r="Y25" s="389">
        <f>X25</f>
        <v>25580</v>
      </c>
    </row>
    <row r="26" spans="1:25" ht="28.5" customHeight="1">
      <c r="A26" s="434"/>
      <c r="B26" s="482"/>
      <c r="C26" s="464"/>
      <c r="D26" s="92" t="s">
        <v>133</v>
      </c>
      <c r="E26" s="92" t="s">
        <v>120</v>
      </c>
      <c r="F26" s="84" t="s">
        <v>116</v>
      </c>
      <c r="G26" s="88" t="s">
        <v>584</v>
      </c>
      <c r="H26" s="103">
        <v>1</v>
      </c>
      <c r="I26" s="113">
        <f>H26*30</f>
        <v>30</v>
      </c>
      <c r="J26" s="445"/>
      <c r="K26" s="412"/>
      <c r="L26" s="415"/>
      <c r="M26" s="417"/>
      <c r="N26" s="412"/>
      <c r="O26" s="415"/>
      <c r="P26" s="417"/>
      <c r="Q26" s="412"/>
      <c r="R26" s="415"/>
      <c r="S26" s="417"/>
      <c r="T26" s="412"/>
      <c r="U26" s="415"/>
      <c r="V26" s="417"/>
      <c r="W26" s="397"/>
      <c r="X26" s="399"/>
      <c r="Y26" s="390"/>
    </row>
    <row r="27" spans="1:25" ht="28.5" customHeight="1">
      <c r="A27" s="434"/>
      <c r="B27" s="482"/>
      <c r="C27" s="464"/>
      <c r="D27" s="92" t="s">
        <v>136</v>
      </c>
      <c r="E27" s="92" t="s">
        <v>120</v>
      </c>
      <c r="F27" s="84" t="s">
        <v>116</v>
      </c>
      <c r="G27" s="92" t="s">
        <v>137</v>
      </c>
      <c r="H27" s="103">
        <v>4</v>
      </c>
      <c r="I27" s="104">
        <f>H27*35</f>
        <v>140</v>
      </c>
      <c r="J27" s="445"/>
      <c r="K27" s="412"/>
      <c r="L27" s="415"/>
      <c r="M27" s="417"/>
      <c r="N27" s="412"/>
      <c r="O27" s="415"/>
      <c r="P27" s="417"/>
      <c r="Q27" s="412"/>
      <c r="R27" s="415"/>
      <c r="S27" s="417"/>
      <c r="T27" s="412"/>
      <c r="U27" s="415"/>
      <c r="V27" s="417"/>
      <c r="W27" s="397"/>
      <c r="X27" s="399"/>
      <c r="Y27" s="390"/>
    </row>
    <row r="28" spans="1:25" ht="28.5" customHeight="1">
      <c r="A28" s="434"/>
      <c r="B28" s="482"/>
      <c r="C28" s="464"/>
      <c r="D28" s="92" t="s">
        <v>138</v>
      </c>
      <c r="E28" s="92" t="s">
        <v>120</v>
      </c>
      <c r="F28" s="84" t="s">
        <v>116</v>
      </c>
      <c r="G28" s="102" t="s">
        <v>139</v>
      </c>
      <c r="H28" s="103">
        <v>2</v>
      </c>
      <c r="I28" s="104">
        <f>H28*50</f>
        <v>100</v>
      </c>
      <c r="J28" s="445"/>
      <c r="K28" s="412"/>
      <c r="L28" s="415"/>
      <c r="M28" s="417"/>
      <c r="N28" s="412"/>
      <c r="O28" s="415"/>
      <c r="P28" s="417"/>
      <c r="Q28" s="412"/>
      <c r="R28" s="415"/>
      <c r="S28" s="417"/>
      <c r="T28" s="412"/>
      <c r="U28" s="415"/>
      <c r="V28" s="417"/>
      <c r="W28" s="397"/>
      <c r="X28" s="399"/>
      <c r="Y28" s="390"/>
    </row>
    <row r="29" spans="1:25" ht="28.5" customHeight="1">
      <c r="A29" s="434"/>
      <c r="B29" s="482"/>
      <c r="C29" s="464"/>
      <c r="D29" s="92" t="s">
        <v>115</v>
      </c>
      <c r="E29" s="92" t="s">
        <v>120</v>
      </c>
      <c r="F29" s="84" t="s">
        <v>116</v>
      </c>
      <c r="G29" s="102" t="s">
        <v>348</v>
      </c>
      <c r="H29" s="103">
        <v>2</v>
      </c>
      <c r="I29" s="104">
        <f>H29*160</f>
        <v>320</v>
      </c>
      <c r="J29" s="445"/>
      <c r="K29" s="412"/>
      <c r="L29" s="415"/>
      <c r="M29" s="417"/>
      <c r="N29" s="412"/>
      <c r="O29" s="415"/>
      <c r="P29" s="417"/>
      <c r="Q29" s="412"/>
      <c r="R29" s="415"/>
      <c r="S29" s="417"/>
      <c r="T29" s="412"/>
      <c r="U29" s="415"/>
      <c r="V29" s="417"/>
      <c r="W29" s="397"/>
      <c r="X29" s="399"/>
      <c r="Y29" s="390"/>
    </row>
    <row r="30" spans="1:25" ht="28.5" customHeight="1">
      <c r="A30" s="434"/>
      <c r="B30" s="482"/>
      <c r="C30" s="464"/>
      <c r="D30" s="92" t="s">
        <v>140</v>
      </c>
      <c r="E30" s="92" t="s">
        <v>141</v>
      </c>
      <c r="F30" s="84" t="s">
        <v>142</v>
      </c>
      <c r="G30" s="102" t="s">
        <v>135</v>
      </c>
      <c r="H30" s="103">
        <v>1</v>
      </c>
      <c r="I30" s="104">
        <f>H30*230</f>
        <v>230</v>
      </c>
      <c r="J30" s="445"/>
      <c r="K30" s="413"/>
      <c r="L30" s="408"/>
      <c r="M30" s="417"/>
      <c r="N30" s="413"/>
      <c r="O30" s="408"/>
      <c r="P30" s="406"/>
      <c r="Q30" s="413"/>
      <c r="R30" s="408"/>
      <c r="S30" s="406"/>
      <c r="T30" s="413"/>
      <c r="U30" s="408"/>
      <c r="V30" s="406"/>
      <c r="W30" s="398"/>
      <c r="X30" s="393"/>
      <c r="Y30" s="391"/>
    </row>
    <row r="31" spans="1:25" ht="28.5" customHeight="1">
      <c r="A31" s="480"/>
      <c r="B31" s="483"/>
      <c r="C31" s="464"/>
      <c r="D31" s="92" t="s">
        <v>136</v>
      </c>
      <c r="E31" s="92" t="s">
        <v>120</v>
      </c>
      <c r="F31" s="84" t="s">
        <v>116</v>
      </c>
      <c r="G31" s="102" t="s">
        <v>583</v>
      </c>
      <c r="H31" s="103">
        <v>2</v>
      </c>
      <c r="I31" s="104">
        <f>H31*35</f>
        <v>70</v>
      </c>
      <c r="J31" s="460"/>
      <c r="K31" s="257"/>
      <c r="L31" s="261"/>
      <c r="M31" s="263"/>
      <c r="N31" s="257"/>
      <c r="O31" s="261"/>
      <c r="P31" s="405"/>
      <c r="Q31" s="424"/>
      <c r="R31" s="407"/>
      <c r="S31" s="405"/>
      <c r="T31" s="424"/>
      <c r="U31" s="407"/>
      <c r="V31" s="405"/>
      <c r="W31" s="396">
        <v>3860</v>
      </c>
      <c r="X31" s="392">
        <f>W31</f>
        <v>3860</v>
      </c>
      <c r="Y31" s="389">
        <f>X31</f>
        <v>3860</v>
      </c>
    </row>
    <row r="32" spans="1:25" ht="28.5" customHeight="1">
      <c r="A32" s="480"/>
      <c r="B32" s="483"/>
      <c r="C32" s="464"/>
      <c r="D32" s="92" t="s">
        <v>138</v>
      </c>
      <c r="E32" s="92" t="s">
        <v>120</v>
      </c>
      <c r="F32" s="84" t="s">
        <v>116</v>
      </c>
      <c r="G32" s="102" t="s">
        <v>579</v>
      </c>
      <c r="H32" s="103">
        <v>8</v>
      </c>
      <c r="I32" s="104">
        <f>H32*50</f>
        <v>400</v>
      </c>
      <c r="J32" s="461"/>
      <c r="K32" s="257"/>
      <c r="L32" s="261"/>
      <c r="M32" s="256"/>
      <c r="N32" s="257"/>
      <c r="O32" s="261"/>
      <c r="P32" s="417"/>
      <c r="Q32" s="412"/>
      <c r="R32" s="415"/>
      <c r="S32" s="417"/>
      <c r="T32" s="412"/>
      <c r="U32" s="415"/>
      <c r="V32" s="417"/>
      <c r="W32" s="397"/>
      <c r="X32" s="399"/>
      <c r="Y32" s="390"/>
    </row>
    <row r="33" spans="1:25" ht="28.5" customHeight="1">
      <c r="A33" s="480"/>
      <c r="B33" s="483"/>
      <c r="C33" s="465"/>
      <c r="D33" s="92" t="s">
        <v>115</v>
      </c>
      <c r="E33" s="92" t="s">
        <v>120</v>
      </c>
      <c r="F33" s="84" t="s">
        <v>116</v>
      </c>
      <c r="G33" s="102" t="s">
        <v>582</v>
      </c>
      <c r="H33" s="103">
        <v>2</v>
      </c>
      <c r="I33" s="104">
        <f>H33*160</f>
        <v>320</v>
      </c>
      <c r="J33" s="462"/>
      <c r="K33" s="257"/>
      <c r="L33" s="261"/>
      <c r="M33" s="260"/>
      <c r="N33" s="257"/>
      <c r="O33" s="261"/>
      <c r="P33" s="406"/>
      <c r="Q33" s="413"/>
      <c r="R33" s="408"/>
      <c r="S33" s="406"/>
      <c r="T33" s="413"/>
      <c r="U33" s="408"/>
      <c r="V33" s="406"/>
      <c r="W33" s="398"/>
      <c r="X33" s="393"/>
      <c r="Y33" s="391"/>
    </row>
    <row r="34" spans="1:25" ht="28.5" customHeight="1">
      <c r="A34" s="434"/>
      <c r="B34" s="482"/>
      <c r="C34" s="478" t="s">
        <v>455</v>
      </c>
      <c r="D34" s="92" t="s">
        <v>143</v>
      </c>
      <c r="E34" s="92" t="s">
        <v>141</v>
      </c>
      <c r="F34" s="84" t="s">
        <v>121</v>
      </c>
      <c r="G34" s="92" t="s">
        <v>144</v>
      </c>
      <c r="H34" s="103">
        <v>2</v>
      </c>
      <c r="I34" s="104">
        <f>H34*5</f>
        <v>10</v>
      </c>
      <c r="J34" s="444">
        <f>SUM(I34:I36)</f>
        <v>208</v>
      </c>
      <c r="K34" s="172">
        <v>8</v>
      </c>
      <c r="L34" s="156">
        <f>K34*5</f>
        <v>40</v>
      </c>
      <c r="M34" s="416">
        <f>L34+L35+L36</f>
        <v>181</v>
      </c>
      <c r="N34" s="190">
        <v>5</v>
      </c>
      <c r="O34" s="156">
        <f>N34*5</f>
        <v>25</v>
      </c>
      <c r="P34" s="416">
        <f>O34+O35+O36</f>
        <v>25</v>
      </c>
      <c r="Q34" s="190">
        <v>5</v>
      </c>
      <c r="R34" s="156">
        <f>Q34*5</f>
        <v>25</v>
      </c>
      <c r="S34" s="416">
        <f>R34+R35+R36</f>
        <v>119</v>
      </c>
      <c r="T34" s="190">
        <v>4</v>
      </c>
      <c r="U34" s="242">
        <f>T34*5</f>
        <v>20</v>
      </c>
      <c r="V34" s="405">
        <f>U34+U35+U36</f>
        <v>20</v>
      </c>
      <c r="W34" s="178">
        <v>3</v>
      </c>
      <c r="X34" s="216">
        <f>W34*5</f>
        <v>15</v>
      </c>
      <c r="Y34" s="389">
        <f>X34+X35+X36</f>
        <v>15</v>
      </c>
    </row>
    <row r="35" spans="1:25" ht="28.5" customHeight="1">
      <c r="A35" s="434"/>
      <c r="B35" s="482"/>
      <c r="C35" s="479"/>
      <c r="D35" s="92" t="s">
        <v>123</v>
      </c>
      <c r="E35" s="92" t="s">
        <v>141</v>
      </c>
      <c r="F35" s="84" t="s">
        <v>121</v>
      </c>
      <c r="G35" s="92" t="s">
        <v>145</v>
      </c>
      <c r="H35" s="103">
        <v>1</v>
      </c>
      <c r="I35" s="104">
        <f>H35*10</f>
        <v>10</v>
      </c>
      <c r="J35" s="445"/>
      <c r="K35" s="172">
        <v>0</v>
      </c>
      <c r="L35" s="156">
        <f>K35*10</f>
        <v>0</v>
      </c>
      <c r="M35" s="417"/>
      <c r="N35" s="190">
        <v>0</v>
      </c>
      <c r="O35" s="156">
        <f>N35*10</f>
        <v>0</v>
      </c>
      <c r="P35" s="417"/>
      <c r="Q35" s="190">
        <v>0</v>
      </c>
      <c r="R35" s="156">
        <f>Q35*10</f>
        <v>0</v>
      </c>
      <c r="S35" s="417"/>
      <c r="T35" s="190">
        <v>0</v>
      </c>
      <c r="U35" s="242">
        <f>T35*10</f>
        <v>0</v>
      </c>
      <c r="V35" s="417"/>
      <c r="W35" s="178">
        <v>0</v>
      </c>
      <c r="X35" s="216">
        <f>W35*10</f>
        <v>0</v>
      </c>
      <c r="Y35" s="390"/>
    </row>
    <row r="36" spans="1:25" ht="28.5" customHeight="1">
      <c r="A36" s="434"/>
      <c r="B36" s="482"/>
      <c r="C36" s="479"/>
      <c r="D36" s="92" t="s">
        <v>146</v>
      </c>
      <c r="E36" s="92" t="s">
        <v>120</v>
      </c>
      <c r="F36" s="84" t="s">
        <v>121</v>
      </c>
      <c r="G36" s="92" t="s">
        <v>131</v>
      </c>
      <c r="H36" s="103">
        <v>4</v>
      </c>
      <c r="I36" s="104">
        <f>H36*47</f>
        <v>188</v>
      </c>
      <c r="J36" s="452"/>
      <c r="K36" s="172">
        <v>3</v>
      </c>
      <c r="L36" s="156">
        <f>K36*47</f>
        <v>141</v>
      </c>
      <c r="M36" s="406"/>
      <c r="N36" s="190">
        <v>0</v>
      </c>
      <c r="O36" s="156">
        <f>N36*47</f>
        <v>0</v>
      </c>
      <c r="P36" s="406"/>
      <c r="Q36" s="190">
        <v>2</v>
      </c>
      <c r="R36" s="156">
        <f>Q36*47</f>
        <v>94</v>
      </c>
      <c r="S36" s="406"/>
      <c r="T36" s="190">
        <v>0</v>
      </c>
      <c r="U36" s="242">
        <f>T36*47</f>
        <v>0</v>
      </c>
      <c r="V36" s="406"/>
      <c r="W36" s="178">
        <v>0</v>
      </c>
      <c r="X36" s="216">
        <f>W36*47</f>
        <v>0</v>
      </c>
      <c r="Y36" s="391"/>
    </row>
    <row r="37" spans="1:25" ht="28.5" customHeight="1">
      <c r="A37" s="434"/>
      <c r="B37" s="482"/>
      <c r="C37" s="475" t="s">
        <v>147</v>
      </c>
      <c r="D37" s="92" t="s">
        <v>123</v>
      </c>
      <c r="E37" s="92" t="s">
        <v>120</v>
      </c>
      <c r="F37" s="84" t="s">
        <v>121</v>
      </c>
      <c r="G37" s="65" t="s">
        <v>148</v>
      </c>
      <c r="H37" s="103">
        <v>3</v>
      </c>
      <c r="I37" s="104">
        <f>H37*10</f>
        <v>30</v>
      </c>
      <c r="J37" s="476">
        <f>I37+I38</f>
        <v>124</v>
      </c>
      <c r="K37" s="172">
        <v>11</v>
      </c>
      <c r="L37" s="156">
        <f>K37*10</f>
        <v>110</v>
      </c>
      <c r="M37" s="477">
        <f>L37+L38</f>
        <v>3024</v>
      </c>
      <c r="N37" s="190">
        <v>2</v>
      </c>
      <c r="O37" s="156">
        <f>N37*10</f>
        <v>20</v>
      </c>
      <c r="P37" s="416">
        <f>O37+O38</f>
        <v>1524</v>
      </c>
      <c r="Q37" s="190">
        <v>13</v>
      </c>
      <c r="R37" s="156">
        <f>Q37*10</f>
        <v>130</v>
      </c>
      <c r="S37" s="416">
        <f>R37+R38</f>
        <v>2339</v>
      </c>
      <c r="T37" s="190">
        <v>4</v>
      </c>
      <c r="U37" s="242">
        <f>T37*10</f>
        <v>40</v>
      </c>
      <c r="V37" s="405">
        <f>U37+U38</f>
        <v>1873</v>
      </c>
      <c r="W37" s="178">
        <v>17</v>
      </c>
      <c r="X37" s="216">
        <f>W37*10</f>
        <v>170</v>
      </c>
      <c r="Y37" s="389">
        <f>X37+X38</f>
        <v>1345</v>
      </c>
    </row>
    <row r="38" spans="1:25" ht="28.5" customHeight="1">
      <c r="A38" s="434"/>
      <c r="B38" s="482"/>
      <c r="C38" s="475"/>
      <c r="D38" s="92" t="s">
        <v>146</v>
      </c>
      <c r="E38" s="92" t="s">
        <v>141</v>
      </c>
      <c r="F38" s="84" t="s">
        <v>121</v>
      </c>
      <c r="G38" s="102" t="s">
        <v>149</v>
      </c>
      <c r="H38" s="103">
        <v>2</v>
      </c>
      <c r="I38" s="104">
        <f>H38*47</f>
        <v>94</v>
      </c>
      <c r="J38" s="476"/>
      <c r="K38" s="172">
        <v>62</v>
      </c>
      <c r="L38" s="156">
        <f>K38*47</f>
        <v>2914</v>
      </c>
      <c r="M38" s="477"/>
      <c r="N38" s="190">
        <v>32</v>
      </c>
      <c r="O38" s="156">
        <f>N38*47</f>
        <v>1504</v>
      </c>
      <c r="P38" s="406"/>
      <c r="Q38" s="190">
        <f>21+26</f>
        <v>47</v>
      </c>
      <c r="R38" s="156">
        <f>Q38*47</f>
        <v>2209</v>
      </c>
      <c r="S38" s="406"/>
      <c r="T38" s="190">
        <f>21+18</f>
        <v>39</v>
      </c>
      <c r="U38" s="242">
        <f>T38*47</f>
        <v>1833</v>
      </c>
      <c r="V38" s="406"/>
      <c r="W38" s="178">
        <v>25</v>
      </c>
      <c r="X38" s="216">
        <f>W38*47</f>
        <v>1175</v>
      </c>
      <c r="Y38" s="391"/>
    </row>
    <row r="39" spans="1:25" ht="28.5" customHeight="1">
      <c r="A39" s="434"/>
      <c r="B39" s="482"/>
      <c r="C39" s="114" t="s">
        <v>150</v>
      </c>
      <c r="D39" s="92" t="s">
        <v>349</v>
      </c>
      <c r="E39" s="92" t="s">
        <v>350</v>
      </c>
      <c r="F39" s="84" t="s">
        <v>121</v>
      </c>
      <c r="G39" s="102" t="s">
        <v>344</v>
      </c>
      <c r="H39" s="111">
        <v>1</v>
      </c>
      <c r="I39" s="112">
        <f>H39*2</f>
        <v>2</v>
      </c>
      <c r="J39" s="112">
        <f>I39</f>
        <v>2</v>
      </c>
      <c r="K39" s="172">
        <v>0</v>
      </c>
      <c r="L39" s="157">
        <f>K39*2</f>
        <v>0</v>
      </c>
      <c r="M39" s="158">
        <f>L39</f>
        <v>0</v>
      </c>
      <c r="N39" s="190">
        <v>0</v>
      </c>
      <c r="O39" s="157">
        <f>N39*2</f>
        <v>0</v>
      </c>
      <c r="P39" s="158">
        <f>O39</f>
        <v>0</v>
      </c>
      <c r="Q39" s="190">
        <v>0</v>
      </c>
      <c r="R39" s="157">
        <f>Q39*2</f>
        <v>0</v>
      </c>
      <c r="S39" s="158">
        <f>R39</f>
        <v>0</v>
      </c>
      <c r="T39" s="190">
        <v>0</v>
      </c>
      <c r="U39" s="244">
        <f>T39*2</f>
        <v>0</v>
      </c>
      <c r="V39" s="245">
        <f>U39</f>
        <v>0</v>
      </c>
      <c r="W39" s="178">
        <v>0</v>
      </c>
      <c r="X39" s="212">
        <f>W39*2</f>
        <v>0</v>
      </c>
      <c r="Y39" s="213">
        <f>X39</f>
        <v>0</v>
      </c>
    </row>
    <row r="40" spans="1:25" ht="28.5" customHeight="1">
      <c r="A40" s="434"/>
      <c r="B40" s="482"/>
      <c r="C40" s="115" t="s">
        <v>151</v>
      </c>
      <c r="D40" s="116" t="s">
        <v>146</v>
      </c>
      <c r="E40" s="116" t="s">
        <v>141</v>
      </c>
      <c r="F40" s="95" t="s">
        <v>121</v>
      </c>
      <c r="G40" s="116" t="s">
        <v>152</v>
      </c>
      <c r="H40" s="117">
        <v>1</v>
      </c>
      <c r="I40" s="118">
        <f>H40*47</f>
        <v>47</v>
      </c>
      <c r="J40" s="61">
        <f>I40</f>
        <v>47</v>
      </c>
      <c r="K40" s="172">
        <v>0</v>
      </c>
      <c r="L40" s="161">
        <f>K40*47</f>
        <v>0</v>
      </c>
      <c r="M40" s="160">
        <f>L40</f>
        <v>0</v>
      </c>
      <c r="N40" s="190">
        <v>0</v>
      </c>
      <c r="O40" s="186">
        <f>N40*47</f>
        <v>0</v>
      </c>
      <c r="P40" s="185">
        <f>O40</f>
        <v>0</v>
      </c>
      <c r="Q40" s="190">
        <v>0</v>
      </c>
      <c r="R40" s="202">
        <f>Q40*47</f>
        <v>0</v>
      </c>
      <c r="S40" s="201">
        <f>R40</f>
        <v>0</v>
      </c>
      <c r="T40" s="190">
        <v>0</v>
      </c>
      <c r="U40" s="248">
        <f>T40*47</f>
        <v>0</v>
      </c>
      <c r="V40" s="249">
        <f>U40</f>
        <v>0</v>
      </c>
      <c r="W40" s="178">
        <v>0</v>
      </c>
      <c r="X40" s="264">
        <f>W40*47</f>
        <v>0</v>
      </c>
      <c r="Y40" s="265">
        <f>X40</f>
        <v>0</v>
      </c>
    </row>
    <row r="41" spans="1:25" ht="28.5" customHeight="1" thickBot="1">
      <c r="A41" s="434"/>
      <c r="B41" s="482"/>
      <c r="C41" s="180" t="s">
        <v>471</v>
      </c>
      <c r="D41" s="181" t="s">
        <v>119</v>
      </c>
      <c r="E41" s="181" t="s">
        <v>120</v>
      </c>
      <c r="F41" s="151" t="s">
        <v>121</v>
      </c>
      <c r="G41" s="182" t="s">
        <v>122</v>
      </c>
      <c r="H41" s="87"/>
      <c r="I41" s="119"/>
      <c r="J41" s="97"/>
      <c r="K41" s="174"/>
      <c r="L41" s="175"/>
      <c r="M41" s="176"/>
      <c r="N41" s="191">
        <v>9</v>
      </c>
      <c r="O41" s="192">
        <f>N41*4.6</f>
        <v>41.4</v>
      </c>
      <c r="P41" s="193">
        <f>O41</f>
        <v>41.4</v>
      </c>
      <c r="Q41" s="191">
        <v>9</v>
      </c>
      <c r="R41" s="192">
        <f>Q41*4.6</f>
        <v>41.4</v>
      </c>
      <c r="S41" s="193">
        <f>R41</f>
        <v>41.4</v>
      </c>
      <c r="T41" s="191">
        <v>11</v>
      </c>
      <c r="U41" s="192">
        <f>T41*4.6</f>
        <v>50.599999999999994</v>
      </c>
      <c r="V41" s="193">
        <f>U41</f>
        <v>50.599999999999994</v>
      </c>
      <c r="W41" s="179">
        <v>12</v>
      </c>
      <c r="X41" s="194">
        <f>W41*4.6</f>
        <v>55.199999999999996</v>
      </c>
      <c r="Y41" s="195">
        <f>X41</f>
        <v>55.199999999999996</v>
      </c>
    </row>
    <row r="43" spans="1:25" ht="17.25" customHeight="1">
      <c r="A43" s="466" t="s">
        <v>431</v>
      </c>
      <c r="B43" s="467"/>
      <c r="C43" s="272">
        <v>1</v>
      </c>
      <c r="D43" s="472" t="s">
        <v>430</v>
      </c>
      <c r="E43" s="473"/>
      <c r="F43" s="473"/>
      <c r="G43" s="473"/>
      <c r="H43" s="473"/>
      <c r="I43" s="473"/>
      <c r="J43" s="473"/>
      <c r="K43" s="274"/>
      <c r="L43" s="275"/>
      <c r="M43" s="275"/>
    </row>
    <row r="44" spans="1:25" ht="17.25" customHeight="1">
      <c r="A44" s="468"/>
      <c r="B44" s="469"/>
      <c r="C44" s="271"/>
      <c r="D44" s="472" t="s">
        <v>443</v>
      </c>
      <c r="E44" s="473"/>
      <c r="F44" s="473"/>
      <c r="G44" s="473"/>
      <c r="H44" s="473"/>
      <c r="I44" s="473"/>
      <c r="J44" s="473"/>
      <c r="K44" s="274"/>
      <c r="L44" s="275"/>
      <c r="M44" s="275"/>
    </row>
    <row r="45" spans="1:25" ht="17.25" customHeight="1">
      <c r="A45" s="470"/>
      <c r="B45" s="471"/>
      <c r="C45" s="273"/>
      <c r="D45" s="472" t="s">
        <v>444</v>
      </c>
      <c r="E45" s="473"/>
      <c r="F45" s="473"/>
      <c r="G45" s="473"/>
      <c r="H45" s="473"/>
      <c r="I45" s="473"/>
      <c r="J45" s="473"/>
      <c r="K45" s="274"/>
      <c r="L45" s="275"/>
      <c r="M45" s="275"/>
    </row>
    <row r="46" spans="1:25" ht="16.5" customHeight="1"/>
    <row r="47" spans="1:25" ht="16.5" customHeight="1"/>
    <row r="48" spans="1:25" ht="16.5" customHeight="1"/>
  </sheetData>
  <mergeCells count="111">
    <mergeCell ref="A43:B45"/>
    <mergeCell ref="D43:J43"/>
    <mergeCell ref="D45:J45"/>
    <mergeCell ref="D44:J44"/>
    <mergeCell ref="M25:M30"/>
    <mergeCell ref="N25:N30"/>
    <mergeCell ref="M21:M22"/>
    <mergeCell ref="P21:P22"/>
    <mergeCell ref="C37:C38"/>
    <mergeCell ref="J37:J38"/>
    <mergeCell ref="M37:M38"/>
    <mergeCell ref="P37:P38"/>
    <mergeCell ref="C34:C36"/>
    <mergeCell ref="J34:J36"/>
    <mergeCell ref="M34:M36"/>
    <mergeCell ref="P34:P36"/>
    <mergeCell ref="O25:O30"/>
    <mergeCell ref="P25:P30"/>
    <mergeCell ref="J25:J30"/>
    <mergeCell ref="K25:K30"/>
    <mergeCell ref="L25:L30"/>
    <mergeCell ref="A15:A41"/>
    <mergeCell ref="B15:B41"/>
    <mergeCell ref="C15:C16"/>
    <mergeCell ref="J15:J16"/>
    <mergeCell ref="L15:L16"/>
    <mergeCell ref="G21:G22"/>
    <mergeCell ref="J21:J22"/>
    <mergeCell ref="C19:C20"/>
    <mergeCell ref="C17:C18"/>
    <mergeCell ref="C21:C23"/>
    <mergeCell ref="J31:J33"/>
    <mergeCell ref="C25:C33"/>
    <mergeCell ref="A5:A6"/>
    <mergeCell ref="A7:A14"/>
    <mergeCell ref="B7:B14"/>
    <mergeCell ref="C7:C8"/>
    <mergeCell ref="K7:K8"/>
    <mergeCell ref="J9:J11"/>
    <mergeCell ref="B5:B6"/>
    <mergeCell ref="C9:C13"/>
    <mergeCell ref="J12:J13"/>
    <mergeCell ref="A1:M1"/>
    <mergeCell ref="A3:A4"/>
    <mergeCell ref="B3:B4"/>
    <mergeCell ref="C3:C4"/>
    <mergeCell ref="D3:D4"/>
    <mergeCell ref="E3:G3"/>
    <mergeCell ref="H3:J3"/>
    <mergeCell ref="K3:M3"/>
    <mergeCell ref="N3:P3"/>
    <mergeCell ref="V9:V11"/>
    <mergeCell ref="V34:V36"/>
    <mergeCell ref="L7:L8"/>
    <mergeCell ref="M7:M8"/>
    <mergeCell ref="N7:N8"/>
    <mergeCell ref="O7:O8"/>
    <mergeCell ref="P7:P8"/>
    <mergeCell ref="M9:M11"/>
    <mergeCell ref="P9:P11"/>
    <mergeCell ref="M15:M16"/>
    <mergeCell ref="O15:O16"/>
    <mergeCell ref="P15:P16"/>
    <mergeCell ref="P31:P33"/>
    <mergeCell ref="Q31:Q33"/>
    <mergeCell ref="R31:R33"/>
    <mergeCell ref="S31:S33"/>
    <mergeCell ref="T31:T33"/>
    <mergeCell ref="U31:U33"/>
    <mergeCell ref="V31:V33"/>
    <mergeCell ref="V37:V38"/>
    <mergeCell ref="U15:U16"/>
    <mergeCell ref="V15:V16"/>
    <mergeCell ref="V21:V22"/>
    <mergeCell ref="Q25:Q30"/>
    <mergeCell ref="R25:R30"/>
    <mergeCell ref="S25:S30"/>
    <mergeCell ref="Q3:S3"/>
    <mergeCell ref="Q7:Q8"/>
    <mergeCell ref="R7:R8"/>
    <mergeCell ref="S7:S8"/>
    <mergeCell ref="S9:S11"/>
    <mergeCell ref="S34:S36"/>
    <mergeCell ref="S37:S38"/>
    <mergeCell ref="R15:R16"/>
    <mergeCell ref="S15:S16"/>
    <mergeCell ref="S21:S22"/>
    <mergeCell ref="T25:T30"/>
    <mergeCell ref="U25:U30"/>
    <mergeCell ref="V25:V30"/>
    <mergeCell ref="T3:V3"/>
    <mergeCell ref="T7:T8"/>
    <mergeCell ref="U7:U8"/>
    <mergeCell ref="V7:V8"/>
    <mergeCell ref="Y34:Y36"/>
    <mergeCell ref="Y37:Y38"/>
    <mergeCell ref="X15:X16"/>
    <mergeCell ref="Y15:Y16"/>
    <mergeCell ref="Y21:Y22"/>
    <mergeCell ref="W25:W30"/>
    <mergeCell ref="X25:X30"/>
    <mergeCell ref="Y25:Y30"/>
    <mergeCell ref="W3:Y3"/>
    <mergeCell ref="W7:W8"/>
    <mergeCell ref="X7:X8"/>
    <mergeCell ref="Y7:Y8"/>
    <mergeCell ref="Y9:Y11"/>
    <mergeCell ref="Y12:Y13"/>
    <mergeCell ref="Y31:Y33"/>
    <mergeCell ref="W31:W33"/>
    <mergeCell ref="X31:X33"/>
  </mergeCells>
  <phoneticPr fontId="1" type="noConversion"/>
  <pageMargins left="0.7" right="0.7" top="0.75" bottom="0.46" header="0.3" footer="0.3"/>
  <pageSetup paperSize="8" scale="6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2"/>
  <sheetViews>
    <sheetView tabSelected="1" workbookViewId="0">
      <selection activeCell="K23" sqref="K23:L24"/>
    </sheetView>
  </sheetViews>
  <sheetFormatPr defaultRowHeight="16.5"/>
  <cols>
    <col min="1" max="1" width="17.875" customWidth="1"/>
    <col min="2" max="3" width="15.5" customWidth="1"/>
    <col min="11" max="11" width="12.125" bestFit="1" customWidth="1"/>
    <col min="12" max="12" width="10.75" customWidth="1"/>
  </cols>
  <sheetData>
    <row r="1" spans="1:13" ht="26.25" customHeight="1">
      <c r="A1" s="484" t="s">
        <v>352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6"/>
      <c r="M1" s="3"/>
    </row>
    <row r="2" spans="1:13">
      <c r="A2" s="4" t="s">
        <v>212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6.5" customHeight="1">
      <c r="A3" s="487" t="s">
        <v>213</v>
      </c>
      <c r="B3" s="487" t="s">
        <v>214</v>
      </c>
      <c r="C3" s="488" t="s">
        <v>215</v>
      </c>
      <c r="D3" s="487" t="s">
        <v>216</v>
      </c>
      <c r="E3" s="487" t="s">
        <v>217</v>
      </c>
      <c r="F3" s="487"/>
      <c r="G3" s="487"/>
      <c r="H3" s="487"/>
      <c r="I3" s="487"/>
      <c r="J3" s="487"/>
      <c r="K3" s="490" t="s">
        <v>218</v>
      </c>
      <c r="L3" s="490" t="s">
        <v>219</v>
      </c>
      <c r="M3" s="5"/>
    </row>
    <row r="4" spans="1:13" ht="22.5" customHeight="1">
      <c r="A4" s="487"/>
      <c r="B4" s="487"/>
      <c r="C4" s="489"/>
      <c r="D4" s="487"/>
      <c r="E4" s="67" t="s">
        <v>220</v>
      </c>
      <c r="F4" s="490" t="s">
        <v>221</v>
      </c>
      <c r="G4" s="490"/>
      <c r="H4" s="490" t="s">
        <v>222</v>
      </c>
      <c r="I4" s="490"/>
      <c r="J4" s="67" t="s">
        <v>223</v>
      </c>
      <c r="K4" s="487"/>
      <c r="L4" s="487"/>
      <c r="M4" s="5"/>
    </row>
    <row r="5" spans="1:13" ht="48.75" customHeight="1">
      <c r="A5" s="294" t="s">
        <v>629</v>
      </c>
      <c r="B5" s="66" t="s">
        <v>224</v>
      </c>
      <c r="C5" s="67" t="s">
        <v>225</v>
      </c>
      <c r="D5" s="66" t="s">
        <v>226</v>
      </c>
      <c r="E5" s="67" t="s">
        <v>227</v>
      </c>
      <c r="F5" s="487">
        <v>105</v>
      </c>
      <c r="G5" s="487"/>
      <c r="H5" s="487" t="s">
        <v>228</v>
      </c>
      <c r="I5" s="487"/>
      <c r="J5" s="66" t="s">
        <v>229</v>
      </c>
      <c r="K5" s="66" t="s">
        <v>230</v>
      </c>
      <c r="L5" s="66" t="s">
        <v>231</v>
      </c>
      <c r="M5" s="6"/>
    </row>
    <row r="6" spans="1:13" ht="20.25" customHeight="1">
      <c r="A6" s="66" t="s">
        <v>620</v>
      </c>
      <c r="B6" s="67" t="s">
        <v>232</v>
      </c>
      <c r="C6" s="67" t="s">
        <v>233</v>
      </c>
      <c r="D6" s="66" t="s">
        <v>226</v>
      </c>
      <c r="E6" s="67" t="s">
        <v>234</v>
      </c>
      <c r="F6" s="487">
        <v>105</v>
      </c>
      <c r="G6" s="487"/>
      <c r="H6" s="487" t="s">
        <v>235</v>
      </c>
      <c r="I6" s="487"/>
      <c r="J6" s="66" t="s">
        <v>229</v>
      </c>
      <c r="K6" s="66" t="s">
        <v>230</v>
      </c>
      <c r="L6" s="66" t="s">
        <v>89</v>
      </c>
      <c r="M6" s="6"/>
    </row>
    <row r="7" spans="1:13" ht="38.25" customHeight="1">
      <c r="A7" s="294" t="s">
        <v>630</v>
      </c>
      <c r="B7" s="67" t="s">
        <v>236</v>
      </c>
      <c r="C7" s="67" t="s">
        <v>237</v>
      </c>
      <c r="D7" s="66" t="s">
        <v>226</v>
      </c>
      <c r="E7" s="67" t="s">
        <v>234</v>
      </c>
      <c r="F7" s="487">
        <v>105</v>
      </c>
      <c r="G7" s="487"/>
      <c r="H7" s="487" t="s">
        <v>235</v>
      </c>
      <c r="I7" s="487"/>
      <c r="J7" s="66" t="s">
        <v>229</v>
      </c>
      <c r="K7" s="66" t="s">
        <v>230</v>
      </c>
      <c r="L7" s="66" t="s">
        <v>89</v>
      </c>
      <c r="M7" s="6"/>
    </row>
    <row r="8" spans="1:13" ht="22.5">
      <c r="A8" s="66" t="s">
        <v>621</v>
      </c>
      <c r="B8" s="66" t="s">
        <v>238</v>
      </c>
      <c r="C8" s="66" t="s">
        <v>239</v>
      </c>
      <c r="D8" s="66" t="s">
        <v>240</v>
      </c>
      <c r="E8" s="67" t="s">
        <v>227</v>
      </c>
      <c r="F8" s="487">
        <v>105</v>
      </c>
      <c r="G8" s="487"/>
      <c r="H8" s="487" t="s">
        <v>241</v>
      </c>
      <c r="I8" s="487"/>
      <c r="J8" s="66" t="s">
        <v>229</v>
      </c>
      <c r="K8" s="66" t="s">
        <v>242</v>
      </c>
      <c r="L8" s="66" t="s">
        <v>243</v>
      </c>
      <c r="M8" s="6"/>
    </row>
    <row r="9" spans="1:13" ht="22.5">
      <c r="A9" s="66" t="s">
        <v>622</v>
      </c>
      <c r="B9" s="66" t="s">
        <v>238</v>
      </c>
      <c r="C9" s="67" t="s">
        <v>244</v>
      </c>
      <c r="D9" s="66" t="s">
        <v>240</v>
      </c>
      <c r="E9" s="67" t="s">
        <v>234</v>
      </c>
      <c r="F9" s="487">
        <v>105</v>
      </c>
      <c r="G9" s="487"/>
      <c r="H9" s="487" t="s">
        <v>245</v>
      </c>
      <c r="I9" s="487"/>
      <c r="J9" s="66" t="s">
        <v>246</v>
      </c>
      <c r="K9" s="66" t="s">
        <v>242</v>
      </c>
      <c r="L9" s="66" t="s">
        <v>247</v>
      </c>
      <c r="M9" s="6"/>
    </row>
    <row r="10" spans="1:13" ht="22.5">
      <c r="A10" s="66" t="s">
        <v>623</v>
      </c>
      <c r="B10" s="67" t="s">
        <v>248</v>
      </c>
      <c r="C10" s="67" t="s">
        <v>249</v>
      </c>
      <c r="D10" s="66" t="s">
        <v>226</v>
      </c>
      <c r="E10" s="67" t="s">
        <v>250</v>
      </c>
      <c r="F10" s="487">
        <v>60</v>
      </c>
      <c r="G10" s="487"/>
      <c r="H10" s="487" t="s">
        <v>251</v>
      </c>
      <c r="I10" s="487"/>
      <c r="J10" s="66" t="s">
        <v>252</v>
      </c>
      <c r="K10" s="66" t="s">
        <v>253</v>
      </c>
      <c r="L10" s="66" t="s">
        <v>254</v>
      </c>
      <c r="M10" s="6"/>
    </row>
    <row r="11" spans="1:13" ht="22.5">
      <c r="A11" s="66" t="s">
        <v>624</v>
      </c>
      <c r="B11" s="67" t="s">
        <v>255</v>
      </c>
      <c r="C11" s="67" t="s">
        <v>256</v>
      </c>
      <c r="D11" s="66" t="s">
        <v>257</v>
      </c>
      <c r="E11" s="67" t="s">
        <v>234</v>
      </c>
      <c r="F11" s="487">
        <v>45</v>
      </c>
      <c r="G11" s="487"/>
      <c r="H11" s="487" t="s">
        <v>258</v>
      </c>
      <c r="I11" s="487"/>
      <c r="J11" s="66" t="s">
        <v>259</v>
      </c>
      <c r="K11" s="66" t="s">
        <v>260</v>
      </c>
      <c r="L11" s="66" t="s">
        <v>261</v>
      </c>
      <c r="M11" s="6"/>
    </row>
    <row r="12" spans="1:13" ht="22.5">
      <c r="A12" s="66" t="s">
        <v>625</v>
      </c>
      <c r="B12" s="66" t="s">
        <v>262</v>
      </c>
      <c r="C12" s="66" t="s">
        <v>263</v>
      </c>
      <c r="D12" s="66" t="s">
        <v>257</v>
      </c>
      <c r="E12" s="67" t="s">
        <v>264</v>
      </c>
      <c r="F12" s="487">
        <v>60</v>
      </c>
      <c r="G12" s="487"/>
      <c r="H12" s="487" t="s">
        <v>265</v>
      </c>
      <c r="I12" s="487"/>
      <c r="J12" s="66" t="s">
        <v>266</v>
      </c>
      <c r="K12" s="66" t="s">
        <v>267</v>
      </c>
      <c r="L12" s="66" t="s">
        <v>268</v>
      </c>
      <c r="M12" s="6"/>
    </row>
    <row r="13" spans="1:13" ht="22.5">
      <c r="A13" s="66" t="s">
        <v>626</v>
      </c>
      <c r="B13" s="67" t="s">
        <v>262</v>
      </c>
      <c r="C13" s="67" t="s">
        <v>269</v>
      </c>
      <c r="D13" s="66" t="s">
        <v>257</v>
      </c>
      <c r="E13" s="67" t="s">
        <v>270</v>
      </c>
      <c r="F13" s="487">
        <v>60</v>
      </c>
      <c r="G13" s="487"/>
      <c r="H13" s="487" t="s">
        <v>271</v>
      </c>
      <c r="I13" s="487"/>
      <c r="J13" s="66" t="s">
        <v>272</v>
      </c>
      <c r="K13" s="66" t="s">
        <v>260</v>
      </c>
      <c r="L13" s="66" t="s">
        <v>273</v>
      </c>
      <c r="M13" s="6"/>
    </row>
    <row r="14" spans="1:13" ht="22.5">
      <c r="A14" s="66" t="s">
        <v>627</v>
      </c>
      <c r="B14" s="67" t="s">
        <v>262</v>
      </c>
      <c r="C14" s="67" t="s">
        <v>269</v>
      </c>
      <c r="D14" s="66" t="s">
        <v>257</v>
      </c>
      <c r="E14" s="67" t="s">
        <v>270</v>
      </c>
      <c r="F14" s="487">
        <v>60</v>
      </c>
      <c r="G14" s="487"/>
      <c r="H14" s="487" t="s">
        <v>271</v>
      </c>
      <c r="I14" s="487"/>
      <c r="J14" s="66" t="s">
        <v>272</v>
      </c>
      <c r="K14" s="66" t="s">
        <v>260</v>
      </c>
      <c r="L14" s="66" t="s">
        <v>274</v>
      </c>
      <c r="M14" s="6"/>
    </row>
    <row r="15" spans="1:13" ht="22.5">
      <c r="A15" s="66" t="s">
        <v>628</v>
      </c>
      <c r="B15" s="67" t="s">
        <v>248</v>
      </c>
      <c r="C15" s="67" t="s">
        <v>275</v>
      </c>
      <c r="D15" s="66" t="s">
        <v>276</v>
      </c>
      <c r="E15" s="67" t="s">
        <v>234</v>
      </c>
      <c r="F15" s="487">
        <v>45</v>
      </c>
      <c r="G15" s="487"/>
      <c r="H15" s="487" t="s">
        <v>277</v>
      </c>
      <c r="I15" s="487"/>
      <c r="J15" s="66" t="s">
        <v>259</v>
      </c>
      <c r="K15" s="66" t="s">
        <v>260</v>
      </c>
      <c r="L15" s="66" t="s">
        <v>261</v>
      </c>
      <c r="M15" s="6"/>
    </row>
    <row r="16" spans="1:13" ht="22.5">
      <c r="A16" s="66" t="s">
        <v>631</v>
      </c>
      <c r="B16" s="67" t="s">
        <v>262</v>
      </c>
      <c r="C16" s="67" t="s">
        <v>278</v>
      </c>
      <c r="D16" s="66" t="s">
        <v>279</v>
      </c>
      <c r="E16" s="67" t="s">
        <v>270</v>
      </c>
      <c r="F16" s="487">
        <v>105</v>
      </c>
      <c r="G16" s="487"/>
      <c r="H16" s="487" t="s">
        <v>280</v>
      </c>
      <c r="I16" s="487"/>
      <c r="J16" s="66" t="s">
        <v>281</v>
      </c>
      <c r="K16" s="66" t="s">
        <v>282</v>
      </c>
      <c r="L16" s="66" t="s">
        <v>283</v>
      </c>
      <c r="M16" s="6"/>
    </row>
    <row r="17" spans="1:13" ht="22.5">
      <c r="A17" s="66" t="s">
        <v>632</v>
      </c>
      <c r="B17" s="67" t="s">
        <v>262</v>
      </c>
      <c r="C17" s="67" t="s">
        <v>284</v>
      </c>
      <c r="D17" s="66" t="s">
        <v>285</v>
      </c>
      <c r="E17" s="67" t="s">
        <v>286</v>
      </c>
      <c r="F17" s="487">
        <v>60</v>
      </c>
      <c r="G17" s="487"/>
      <c r="H17" s="487" t="s">
        <v>287</v>
      </c>
      <c r="I17" s="487"/>
      <c r="J17" s="66" t="s">
        <v>288</v>
      </c>
      <c r="K17" s="66" t="s">
        <v>289</v>
      </c>
      <c r="L17" s="66" t="s">
        <v>290</v>
      </c>
      <c r="M17" s="6"/>
    </row>
    <row r="18" spans="1:13" ht="22.5">
      <c r="A18" s="294" t="s">
        <v>634</v>
      </c>
      <c r="B18" s="67" t="s">
        <v>291</v>
      </c>
      <c r="C18" s="67" t="s">
        <v>292</v>
      </c>
      <c r="D18" s="66" t="s">
        <v>293</v>
      </c>
      <c r="E18" s="67" t="s">
        <v>294</v>
      </c>
      <c r="F18" s="487">
        <v>60</v>
      </c>
      <c r="G18" s="487"/>
      <c r="H18" s="487" t="s">
        <v>295</v>
      </c>
      <c r="I18" s="487"/>
      <c r="J18" s="66" t="s">
        <v>296</v>
      </c>
      <c r="K18" s="66" t="s">
        <v>297</v>
      </c>
      <c r="L18" s="66" t="s">
        <v>298</v>
      </c>
      <c r="M18" s="6"/>
    </row>
    <row r="19" spans="1:13" ht="22.5">
      <c r="A19" s="294" t="s">
        <v>635</v>
      </c>
      <c r="B19" s="67" t="s">
        <v>299</v>
      </c>
      <c r="C19" s="67" t="s">
        <v>300</v>
      </c>
      <c r="D19" s="66" t="s">
        <v>301</v>
      </c>
      <c r="E19" s="67" t="s">
        <v>294</v>
      </c>
      <c r="F19" s="487">
        <v>60</v>
      </c>
      <c r="G19" s="487"/>
      <c r="H19" s="487" t="s">
        <v>302</v>
      </c>
      <c r="I19" s="487"/>
      <c r="J19" s="66" t="s">
        <v>296</v>
      </c>
      <c r="K19" s="66" t="s">
        <v>303</v>
      </c>
      <c r="L19" s="66" t="s">
        <v>304</v>
      </c>
      <c r="M19" s="6"/>
    </row>
    <row r="20" spans="1:13" ht="22.5" customHeight="1">
      <c r="A20" s="68" t="s">
        <v>633</v>
      </c>
      <c r="B20" s="36" t="s">
        <v>262</v>
      </c>
      <c r="C20" s="36" t="s">
        <v>305</v>
      </c>
      <c r="D20" s="266" t="s">
        <v>575</v>
      </c>
      <c r="E20" s="36" t="s">
        <v>286</v>
      </c>
      <c r="F20" s="495">
        <v>60</v>
      </c>
      <c r="G20" s="495"/>
      <c r="H20" s="496" t="s">
        <v>576</v>
      </c>
      <c r="I20" s="497"/>
      <c r="J20" s="266" t="s">
        <v>577</v>
      </c>
      <c r="K20" s="266" t="s">
        <v>260</v>
      </c>
      <c r="L20" s="266" t="s">
        <v>578</v>
      </c>
      <c r="M20" s="6"/>
    </row>
    <row r="21" spans="1:13">
      <c r="A21" s="7"/>
      <c r="B21" s="8"/>
      <c r="C21" s="8"/>
      <c r="D21" s="7"/>
      <c r="E21" s="8"/>
      <c r="F21" s="7"/>
      <c r="G21" s="7"/>
      <c r="H21" s="7"/>
      <c r="I21" s="7"/>
      <c r="J21" s="7"/>
      <c r="K21" s="7"/>
      <c r="L21" s="7"/>
      <c r="M21" s="6"/>
    </row>
    <row r="22" spans="1:13">
      <c r="A22" s="4" t="s">
        <v>306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6.5" customHeight="1">
      <c r="A23" s="498" t="s">
        <v>213</v>
      </c>
      <c r="B23" s="500" t="s">
        <v>214</v>
      </c>
      <c r="C23" s="498" t="s">
        <v>216</v>
      </c>
      <c r="D23" s="502" t="s">
        <v>217</v>
      </c>
      <c r="E23" s="503"/>
      <c r="F23" s="503"/>
      <c r="G23" s="504"/>
      <c r="H23" s="505" t="s">
        <v>327</v>
      </c>
      <c r="I23" s="505"/>
      <c r="J23" s="506"/>
      <c r="K23" s="509" t="s">
        <v>307</v>
      </c>
      <c r="L23" s="506"/>
      <c r="M23" s="5"/>
    </row>
    <row r="24" spans="1:13">
      <c r="A24" s="499"/>
      <c r="B24" s="501"/>
      <c r="C24" s="499"/>
      <c r="D24" s="75" t="s">
        <v>308</v>
      </c>
      <c r="E24" s="76" t="s">
        <v>309</v>
      </c>
      <c r="F24" s="77" t="s">
        <v>310</v>
      </c>
      <c r="G24" s="77" t="s">
        <v>311</v>
      </c>
      <c r="H24" s="507"/>
      <c r="I24" s="507"/>
      <c r="J24" s="508"/>
      <c r="K24" s="510"/>
      <c r="L24" s="508"/>
      <c r="M24" s="5"/>
    </row>
    <row r="25" spans="1:13" ht="27" customHeight="1">
      <c r="A25" s="293" t="s">
        <v>636</v>
      </c>
      <c r="B25" s="75" t="s">
        <v>262</v>
      </c>
      <c r="C25" s="77" t="s">
        <v>312</v>
      </c>
      <c r="D25" s="75" t="s">
        <v>313</v>
      </c>
      <c r="E25" s="76" t="s">
        <v>351</v>
      </c>
      <c r="F25" s="77" t="s">
        <v>314</v>
      </c>
      <c r="G25" s="77" t="s">
        <v>315</v>
      </c>
      <c r="H25" s="519" t="s">
        <v>639</v>
      </c>
      <c r="I25" s="512"/>
      <c r="J25" s="513"/>
      <c r="K25" s="491" t="s">
        <v>231</v>
      </c>
      <c r="L25" s="491"/>
      <c r="M25" s="5"/>
    </row>
    <row r="26" spans="1:13" ht="22.5">
      <c r="A26" s="293" t="s">
        <v>637</v>
      </c>
      <c r="B26" s="75" t="s">
        <v>262</v>
      </c>
      <c r="C26" s="77" t="s">
        <v>316</v>
      </c>
      <c r="D26" s="75" t="s">
        <v>313</v>
      </c>
      <c r="E26" s="76" t="s">
        <v>351</v>
      </c>
      <c r="F26" s="77" t="s">
        <v>314</v>
      </c>
      <c r="G26" s="77" t="s">
        <v>315</v>
      </c>
      <c r="H26" s="511" t="s">
        <v>477</v>
      </c>
      <c r="I26" s="512"/>
      <c r="J26" s="513"/>
      <c r="K26" s="491" t="s">
        <v>317</v>
      </c>
      <c r="L26" s="491"/>
      <c r="M26" s="5"/>
    </row>
    <row r="27" spans="1:13">
      <c r="A27" s="9"/>
      <c r="B27" s="10"/>
      <c r="C27" s="10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4" t="s">
        <v>318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491" t="s">
        <v>213</v>
      </c>
      <c r="B29" s="491" t="s">
        <v>214</v>
      </c>
      <c r="C29" s="492" t="s">
        <v>217</v>
      </c>
      <c r="D29" s="493"/>
      <c r="E29" s="494"/>
      <c r="F29" s="491" t="s">
        <v>319</v>
      </c>
      <c r="G29" s="491"/>
      <c r="H29" s="491"/>
      <c r="I29" s="5"/>
      <c r="J29" s="5"/>
      <c r="K29" s="5"/>
      <c r="L29" s="5"/>
      <c r="M29" s="5"/>
    </row>
    <row r="30" spans="1:13">
      <c r="A30" s="491"/>
      <c r="B30" s="491"/>
      <c r="C30" s="77" t="s">
        <v>320</v>
      </c>
      <c r="D30" s="77" t="s">
        <v>321</v>
      </c>
      <c r="E30" s="77" t="s">
        <v>311</v>
      </c>
      <c r="F30" s="491"/>
      <c r="G30" s="491"/>
      <c r="H30" s="491"/>
      <c r="I30" s="5"/>
      <c r="J30" s="5"/>
      <c r="K30" s="5"/>
      <c r="L30" s="5"/>
      <c r="M30" s="5"/>
    </row>
    <row r="31" spans="1:13">
      <c r="A31" s="77" t="s">
        <v>638</v>
      </c>
      <c r="B31" s="77" t="s">
        <v>233</v>
      </c>
      <c r="C31" s="77" t="s">
        <v>322</v>
      </c>
      <c r="D31" s="77" t="s">
        <v>323</v>
      </c>
      <c r="E31" s="77" t="s">
        <v>324</v>
      </c>
      <c r="F31" s="491" t="s">
        <v>325</v>
      </c>
      <c r="G31" s="491"/>
      <c r="H31" s="491"/>
      <c r="I31" s="5"/>
      <c r="J31" s="5"/>
      <c r="K31" s="5"/>
      <c r="L31" s="5"/>
      <c r="M31" s="5"/>
    </row>
    <row r="32" spans="1:13">
      <c r="D32" s="4"/>
    </row>
  </sheetData>
  <mergeCells count="57">
    <mergeCell ref="F31:H31"/>
    <mergeCell ref="K23:L24"/>
    <mergeCell ref="H25:J25"/>
    <mergeCell ref="K25:L25"/>
    <mergeCell ref="H26:J26"/>
    <mergeCell ref="K26:L26"/>
    <mergeCell ref="A29:A30"/>
    <mergeCell ref="B29:B30"/>
    <mergeCell ref="C29:E29"/>
    <mergeCell ref="F29:H30"/>
    <mergeCell ref="F19:G19"/>
    <mergeCell ref="H19:I19"/>
    <mergeCell ref="F20:G20"/>
    <mergeCell ref="H20:I20"/>
    <mergeCell ref="A23:A24"/>
    <mergeCell ref="B23:B24"/>
    <mergeCell ref="C23:C24"/>
    <mergeCell ref="D23:G23"/>
    <mergeCell ref="H23:J24"/>
    <mergeCell ref="F16:G16"/>
    <mergeCell ref="H16:I16"/>
    <mergeCell ref="F17:G17"/>
    <mergeCell ref="H17:I17"/>
    <mergeCell ref="F18:G18"/>
    <mergeCell ref="H18:I18"/>
    <mergeCell ref="F14:G14"/>
    <mergeCell ref="H14:I14"/>
    <mergeCell ref="F15:G15"/>
    <mergeCell ref="H15:I15"/>
    <mergeCell ref="F11:G11"/>
    <mergeCell ref="H11:I11"/>
    <mergeCell ref="F12:G12"/>
    <mergeCell ref="H12:I12"/>
    <mergeCell ref="F13:G13"/>
    <mergeCell ref="H13:I13"/>
    <mergeCell ref="F8:G8"/>
    <mergeCell ref="H8:I8"/>
    <mergeCell ref="F9:G9"/>
    <mergeCell ref="H9:I9"/>
    <mergeCell ref="F10:G10"/>
    <mergeCell ref="H10:I10"/>
    <mergeCell ref="F5:G5"/>
    <mergeCell ref="H5:I5"/>
    <mergeCell ref="F6:G6"/>
    <mergeCell ref="H6:I6"/>
    <mergeCell ref="F7:G7"/>
    <mergeCell ref="H7:I7"/>
    <mergeCell ref="A1:L1"/>
    <mergeCell ref="A3:A4"/>
    <mergeCell ref="B3:B4"/>
    <mergeCell ref="C3:C4"/>
    <mergeCell ref="D3:D4"/>
    <mergeCell ref="E3:J3"/>
    <mergeCell ref="K3:K4"/>
    <mergeCell ref="L3:L4"/>
    <mergeCell ref="F4:G4"/>
    <mergeCell ref="H4:I4"/>
  </mergeCells>
  <phoneticPr fontId="1" type="noConversion"/>
  <pageMargins left="0.47" right="0.34" top="0.75" bottom="0.75" header="0.3" footer="0.3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46"/>
  <sheetViews>
    <sheetView topLeftCell="A19" workbookViewId="0">
      <selection activeCell="B44" sqref="B44"/>
    </sheetView>
  </sheetViews>
  <sheetFormatPr defaultRowHeight="16.5"/>
  <cols>
    <col min="1" max="1" width="45.625" customWidth="1"/>
    <col min="2" max="2" width="38.5" customWidth="1"/>
    <col min="3" max="3" width="20" customWidth="1"/>
  </cols>
  <sheetData>
    <row r="1" spans="1:3" ht="23.25" customHeight="1">
      <c r="A1" s="514" t="s">
        <v>85</v>
      </c>
      <c r="B1" s="515"/>
      <c r="C1" s="25"/>
    </row>
    <row r="2" spans="1:3">
      <c r="A2" s="26"/>
      <c r="B2" s="27"/>
    </row>
    <row r="3" spans="1:3">
      <c r="A3" s="26" t="s">
        <v>38</v>
      </c>
      <c r="B3" s="27"/>
    </row>
    <row r="4" spans="1:3">
      <c r="A4" s="26" t="s">
        <v>39</v>
      </c>
      <c r="B4" s="27"/>
    </row>
    <row r="5" spans="1:3">
      <c r="A5" s="26" t="s">
        <v>40</v>
      </c>
      <c r="B5" s="27"/>
    </row>
    <row r="6" spans="1:3">
      <c r="A6" s="26" t="s">
        <v>41</v>
      </c>
      <c r="B6" s="27"/>
    </row>
    <row r="7" spans="1:3">
      <c r="A7" s="26" t="s">
        <v>42</v>
      </c>
      <c r="B7" s="27"/>
    </row>
    <row r="8" spans="1:3">
      <c r="A8" s="26" t="s">
        <v>43</v>
      </c>
      <c r="B8" s="27"/>
    </row>
    <row r="9" spans="1:3">
      <c r="A9" s="26" t="s">
        <v>44</v>
      </c>
      <c r="B9" s="27"/>
    </row>
    <row r="10" spans="1:3">
      <c r="A10" s="26"/>
      <c r="B10" s="27"/>
    </row>
    <row r="11" spans="1:3">
      <c r="A11" s="26" t="s">
        <v>45</v>
      </c>
      <c r="B11" s="27"/>
    </row>
    <row r="12" spans="1:3">
      <c r="A12" s="26" t="s">
        <v>46</v>
      </c>
      <c r="B12" s="27" t="s">
        <v>47</v>
      </c>
    </row>
    <row r="13" spans="1:3">
      <c r="A13" s="26" t="s">
        <v>48</v>
      </c>
      <c r="B13" s="27" t="s">
        <v>49</v>
      </c>
    </row>
    <row r="14" spans="1:3">
      <c r="A14" s="26" t="s">
        <v>50</v>
      </c>
      <c r="B14" s="27" t="s">
        <v>51</v>
      </c>
    </row>
    <row r="15" spans="1:3">
      <c r="A15" s="26" t="s">
        <v>52</v>
      </c>
      <c r="B15" s="27" t="s">
        <v>53</v>
      </c>
    </row>
    <row r="16" spans="1:3">
      <c r="A16" s="26" t="s">
        <v>54</v>
      </c>
      <c r="B16" s="27" t="s">
        <v>55</v>
      </c>
    </row>
    <row r="17" spans="1:2">
      <c r="A17" s="26" t="s">
        <v>56</v>
      </c>
      <c r="B17" s="27" t="s">
        <v>57</v>
      </c>
    </row>
    <row r="18" spans="1:2">
      <c r="A18" s="26" t="s">
        <v>58</v>
      </c>
      <c r="B18" s="27" t="s">
        <v>57</v>
      </c>
    </row>
    <row r="19" spans="1:2">
      <c r="A19" s="26" t="s">
        <v>59</v>
      </c>
      <c r="B19" s="27" t="s">
        <v>57</v>
      </c>
    </row>
    <row r="20" spans="1:2">
      <c r="A20" s="26" t="s">
        <v>60</v>
      </c>
      <c r="B20" s="27" t="s">
        <v>49</v>
      </c>
    </row>
    <row r="21" spans="1:2">
      <c r="A21" s="26" t="s">
        <v>61</v>
      </c>
      <c r="B21" s="27" t="s">
        <v>57</v>
      </c>
    </row>
    <row r="22" spans="1:2">
      <c r="A22" s="26" t="s">
        <v>62</v>
      </c>
      <c r="B22" s="27" t="s">
        <v>63</v>
      </c>
    </row>
    <row r="23" spans="1:2">
      <c r="A23" s="26" t="s">
        <v>64</v>
      </c>
      <c r="B23" s="27" t="s">
        <v>65</v>
      </c>
    </row>
    <row r="24" spans="1:2">
      <c r="A24" s="26" t="s">
        <v>66</v>
      </c>
      <c r="B24" s="27" t="s">
        <v>65</v>
      </c>
    </row>
    <row r="25" spans="1:2">
      <c r="A25" s="26" t="s">
        <v>67</v>
      </c>
      <c r="B25" s="27" t="s">
        <v>68</v>
      </c>
    </row>
    <row r="26" spans="1:2">
      <c r="A26" s="26" t="s">
        <v>69</v>
      </c>
      <c r="B26" s="59" t="s">
        <v>446</v>
      </c>
    </row>
    <row r="27" spans="1:2">
      <c r="A27" s="26" t="s">
        <v>70</v>
      </c>
      <c r="B27" s="27" t="s">
        <v>49</v>
      </c>
    </row>
    <row r="28" spans="1:2">
      <c r="A28" s="26" t="s">
        <v>71</v>
      </c>
      <c r="B28" s="27" t="s">
        <v>72</v>
      </c>
    </row>
    <row r="29" spans="1:2">
      <c r="A29" s="26"/>
      <c r="B29" s="27"/>
    </row>
    <row r="30" spans="1:2">
      <c r="A30" s="26" t="s">
        <v>73</v>
      </c>
      <c r="B30" s="27"/>
    </row>
    <row r="31" spans="1:2">
      <c r="A31" s="26" t="s">
        <v>74</v>
      </c>
      <c r="B31" s="27"/>
    </row>
    <row r="32" spans="1:2">
      <c r="A32" s="26" t="s">
        <v>75</v>
      </c>
      <c r="B32" s="27" t="s">
        <v>65</v>
      </c>
    </row>
    <row r="33" spans="1:2">
      <c r="A33" s="26" t="s">
        <v>76</v>
      </c>
      <c r="B33" s="27" t="s">
        <v>65</v>
      </c>
    </row>
    <row r="34" spans="1:2">
      <c r="A34" s="26" t="s">
        <v>77</v>
      </c>
      <c r="B34" s="27" t="s">
        <v>65</v>
      </c>
    </row>
    <row r="35" spans="1:2">
      <c r="A35" s="26" t="s">
        <v>78</v>
      </c>
      <c r="B35" s="27" t="s">
        <v>65</v>
      </c>
    </row>
    <row r="36" spans="1:2">
      <c r="A36" s="26" t="s">
        <v>438</v>
      </c>
      <c r="B36" s="27" t="s">
        <v>502</v>
      </c>
    </row>
    <row r="37" spans="1:2">
      <c r="A37" s="26" t="s">
        <v>567</v>
      </c>
      <c r="B37" s="27" t="s">
        <v>566</v>
      </c>
    </row>
    <row r="38" spans="1:2">
      <c r="A38" s="26" t="s">
        <v>79</v>
      </c>
      <c r="B38" s="27" t="s">
        <v>65</v>
      </c>
    </row>
    <row r="39" spans="1:2">
      <c r="A39" s="26" t="s">
        <v>80</v>
      </c>
      <c r="B39" s="27" t="s">
        <v>65</v>
      </c>
    </row>
    <row r="40" spans="1:2">
      <c r="A40" s="26" t="s">
        <v>439</v>
      </c>
      <c r="B40" s="27" t="s">
        <v>440</v>
      </c>
    </row>
    <row r="41" spans="1:2">
      <c r="A41" s="26" t="s">
        <v>441</v>
      </c>
      <c r="B41" s="27" t="s">
        <v>81</v>
      </c>
    </row>
    <row r="42" spans="1:2">
      <c r="A42" s="26" t="s">
        <v>442</v>
      </c>
      <c r="B42" s="32" t="s">
        <v>88</v>
      </c>
    </row>
    <row r="43" spans="1:2" ht="49.5">
      <c r="A43" s="516" t="s">
        <v>82</v>
      </c>
      <c r="B43" s="60" t="s">
        <v>551</v>
      </c>
    </row>
    <row r="44" spans="1:2" ht="33">
      <c r="A44" s="517"/>
      <c r="B44" s="28" t="s">
        <v>618</v>
      </c>
    </row>
    <row r="45" spans="1:2" ht="33">
      <c r="A45" s="517"/>
      <c r="B45" s="28" t="s">
        <v>616</v>
      </c>
    </row>
    <row r="46" spans="1:2">
      <c r="A46" s="518"/>
      <c r="B46" s="29" t="s">
        <v>83</v>
      </c>
    </row>
  </sheetData>
  <mergeCells count="2">
    <mergeCell ref="A1:B1"/>
    <mergeCell ref="A43:A46"/>
  </mergeCells>
  <phoneticPr fontId="1" type="noConversion"/>
  <pageMargins left="0.7" right="0.7" top="0.75" bottom="0.45" header="0.3" footer="0.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46F9-C195-44AE-8307-7B1EF9F9FC92}">
  <sheetPr>
    <pageSetUpPr fitToPage="1"/>
  </sheetPr>
  <dimension ref="A1:N55"/>
  <sheetViews>
    <sheetView workbookViewId="0">
      <pane ySplit="3" topLeftCell="A37" activePane="bottomLeft" state="frozen"/>
      <selection pane="bottomLeft" activeCell="D41" sqref="D41"/>
    </sheetView>
  </sheetViews>
  <sheetFormatPr defaultRowHeight="16.5"/>
  <cols>
    <col min="1" max="1" width="16.75" customWidth="1"/>
    <col min="3" max="3" width="9" customWidth="1"/>
    <col min="4" max="4" width="15.5" customWidth="1"/>
    <col min="5" max="5" width="91.125" customWidth="1"/>
    <col min="6" max="6" width="10" customWidth="1"/>
    <col min="7" max="7" width="10.75" customWidth="1"/>
    <col min="9" max="9" width="10.875" customWidth="1"/>
    <col min="10" max="10" width="13" customWidth="1"/>
    <col min="11" max="11" width="10.5" bestFit="1" customWidth="1"/>
    <col min="12" max="12" width="9.75" bestFit="1" customWidth="1"/>
    <col min="14" max="14" width="11.875" bestFit="1" customWidth="1"/>
  </cols>
  <sheetData>
    <row r="1" spans="1:12" ht="22.5" customHeight="1">
      <c r="A1" s="48" t="s">
        <v>177</v>
      </c>
      <c r="B1" s="48" t="s">
        <v>353</v>
      </c>
      <c r="C1" s="48" t="s">
        <v>354</v>
      </c>
      <c r="D1" s="48" t="s">
        <v>178</v>
      </c>
      <c r="E1" s="48" t="s">
        <v>355</v>
      </c>
      <c r="F1" s="48" t="s">
        <v>179</v>
      </c>
      <c r="G1" s="48" t="s">
        <v>180</v>
      </c>
      <c r="H1" s="49"/>
      <c r="I1" s="49"/>
      <c r="J1" s="49"/>
      <c r="K1" s="49"/>
      <c r="L1" s="49"/>
    </row>
    <row r="2" spans="1:12" ht="22.5" customHeight="1">
      <c r="A2" s="34" t="s">
        <v>608</v>
      </c>
      <c r="B2" s="34" t="s">
        <v>356</v>
      </c>
      <c r="C2" s="34" t="s">
        <v>357</v>
      </c>
      <c r="D2" s="34" t="s">
        <v>181</v>
      </c>
      <c r="E2" s="34" t="s">
        <v>181</v>
      </c>
      <c r="F2" s="34" t="s">
        <v>180</v>
      </c>
      <c r="G2" s="127" t="s">
        <v>556</v>
      </c>
      <c r="H2" s="33"/>
      <c r="I2" s="33"/>
      <c r="J2" s="33"/>
      <c r="K2" s="33"/>
      <c r="L2" s="33"/>
    </row>
    <row r="3" spans="1:12" ht="32.25" customHeight="1">
      <c r="A3" s="30" t="s">
        <v>154</v>
      </c>
      <c r="B3" s="30" t="s">
        <v>358</v>
      </c>
      <c r="C3" s="30" t="s">
        <v>359</v>
      </c>
      <c r="D3" s="30" t="s">
        <v>155</v>
      </c>
      <c r="E3" s="30" t="s">
        <v>156</v>
      </c>
      <c r="F3" s="30" t="s">
        <v>157</v>
      </c>
      <c r="G3" s="30" t="s">
        <v>182</v>
      </c>
      <c r="H3" s="30" t="s">
        <v>360</v>
      </c>
      <c r="I3" s="30" t="s">
        <v>158</v>
      </c>
      <c r="J3" s="30" t="s">
        <v>180</v>
      </c>
      <c r="K3" s="50" t="s">
        <v>361</v>
      </c>
      <c r="L3" s="30" t="s">
        <v>362</v>
      </c>
    </row>
    <row r="4" spans="1:12" ht="32.25" customHeight="1">
      <c r="A4" s="128" t="s">
        <v>363</v>
      </c>
      <c r="B4" s="128" t="s">
        <v>364</v>
      </c>
      <c r="C4" s="128" t="s">
        <v>365</v>
      </c>
      <c r="D4" s="128" t="s">
        <v>159</v>
      </c>
      <c r="E4" s="129" t="s">
        <v>366</v>
      </c>
      <c r="F4" s="128" t="s">
        <v>168</v>
      </c>
      <c r="G4" s="128" t="s">
        <v>184</v>
      </c>
      <c r="H4" s="128" t="s">
        <v>367</v>
      </c>
      <c r="I4" s="130">
        <v>0</v>
      </c>
      <c r="J4" s="31" t="s">
        <v>368</v>
      </c>
      <c r="K4" s="31" t="s">
        <v>364</v>
      </c>
      <c r="L4" s="31" t="s">
        <v>369</v>
      </c>
    </row>
    <row r="5" spans="1:12" ht="32.25" customHeight="1">
      <c r="A5" s="128" t="s">
        <v>370</v>
      </c>
      <c r="B5" s="128" t="s">
        <v>371</v>
      </c>
      <c r="C5" s="128" t="s">
        <v>365</v>
      </c>
      <c r="D5" s="128" t="s">
        <v>169</v>
      </c>
      <c r="E5" s="129" t="s">
        <v>372</v>
      </c>
      <c r="F5" s="128" t="s">
        <v>170</v>
      </c>
      <c r="G5" s="128" t="s">
        <v>185</v>
      </c>
      <c r="H5" s="128" t="s">
        <v>367</v>
      </c>
      <c r="I5" s="130">
        <v>909700</v>
      </c>
      <c r="J5" s="31" t="s">
        <v>368</v>
      </c>
      <c r="K5" s="31" t="s">
        <v>371</v>
      </c>
      <c r="L5" s="31" t="s">
        <v>373</v>
      </c>
    </row>
    <row r="6" spans="1:12" ht="32.25" customHeight="1">
      <c r="A6" s="128" t="s">
        <v>374</v>
      </c>
      <c r="B6" s="128" t="s">
        <v>364</v>
      </c>
      <c r="C6" s="128" t="s">
        <v>365</v>
      </c>
      <c r="D6" s="128" t="s">
        <v>186</v>
      </c>
      <c r="E6" s="129" t="s">
        <v>375</v>
      </c>
      <c r="F6" s="128" t="s">
        <v>187</v>
      </c>
      <c r="G6" s="128" t="s">
        <v>188</v>
      </c>
      <c r="H6" s="128" t="s">
        <v>367</v>
      </c>
      <c r="I6" s="130">
        <v>0</v>
      </c>
      <c r="J6" s="31" t="s">
        <v>368</v>
      </c>
      <c r="K6" s="31" t="s">
        <v>364</v>
      </c>
      <c r="L6" s="31" t="s">
        <v>376</v>
      </c>
    </row>
    <row r="7" spans="1:12" ht="32.25" customHeight="1">
      <c r="A7" s="128" t="s">
        <v>377</v>
      </c>
      <c r="B7" s="128" t="s">
        <v>364</v>
      </c>
      <c r="C7" s="128" t="s">
        <v>365</v>
      </c>
      <c r="D7" s="128" t="s">
        <v>171</v>
      </c>
      <c r="E7" s="129" t="s">
        <v>378</v>
      </c>
      <c r="F7" s="128" t="s">
        <v>172</v>
      </c>
      <c r="G7" s="128" t="s">
        <v>189</v>
      </c>
      <c r="H7" s="128" t="s">
        <v>367</v>
      </c>
      <c r="I7" s="130">
        <v>0</v>
      </c>
      <c r="J7" s="31" t="s">
        <v>368</v>
      </c>
      <c r="K7" s="31" t="s">
        <v>364</v>
      </c>
      <c r="L7" s="31" t="s">
        <v>379</v>
      </c>
    </row>
    <row r="8" spans="1:12" ht="32.25" customHeight="1">
      <c r="A8" s="128" t="s">
        <v>380</v>
      </c>
      <c r="B8" s="128" t="s">
        <v>364</v>
      </c>
      <c r="C8" s="128" t="s">
        <v>365</v>
      </c>
      <c r="D8" s="128" t="s">
        <v>166</v>
      </c>
      <c r="E8" s="129" t="s">
        <v>381</v>
      </c>
      <c r="F8" s="128" t="s">
        <v>167</v>
      </c>
      <c r="G8" s="128" t="s">
        <v>190</v>
      </c>
      <c r="H8" s="128" t="s">
        <v>367</v>
      </c>
      <c r="I8" s="130">
        <v>0</v>
      </c>
      <c r="J8" s="31" t="s">
        <v>368</v>
      </c>
      <c r="K8" s="31" t="s">
        <v>364</v>
      </c>
      <c r="L8" s="31" t="s">
        <v>382</v>
      </c>
    </row>
    <row r="9" spans="1:12" ht="32.25" customHeight="1">
      <c r="A9" s="128" t="s">
        <v>383</v>
      </c>
      <c r="B9" s="128" t="s">
        <v>371</v>
      </c>
      <c r="C9" s="128" t="s">
        <v>365</v>
      </c>
      <c r="D9" s="128" t="s">
        <v>173</v>
      </c>
      <c r="E9" s="129" t="s">
        <v>384</v>
      </c>
      <c r="F9" s="128" t="s">
        <v>174</v>
      </c>
      <c r="G9" s="128" t="s">
        <v>191</v>
      </c>
      <c r="H9" s="128" t="s">
        <v>367</v>
      </c>
      <c r="I9" s="130">
        <v>2563000</v>
      </c>
      <c r="J9" s="31" t="s">
        <v>368</v>
      </c>
      <c r="K9" s="31" t="s">
        <v>371</v>
      </c>
      <c r="L9" s="31" t="s">
        <v>385</v>
      </c>
    </row>
    <row r="10" spans="1:12" ht="32.25" customHeight="1">
      <c r="A10" s="128" t="s">
        <v>386</v>
      </c>
      <c r="B10" s="128" t="s">
        <v>364</v>
      </c>
      <c r="C10" s="128" t="s">
        <v>365</v>
      </c>
      <c r="D10" s="128" t="s">
        <v>175</v>
      </c>
      <c r="E10" s="129" t="s">
        <v>387</v>
      </c>
      <c r="F10" s="128" t="s">
        <v>176</v>
      </c>
      <c r="G10" s="128" t="s">
        <v>192</v>
      </c>
      <c r="H10" s="128" t="s">
        <v>367</v>
      </c>
      <c r="I10" s="130">
        <v>809248</v>
      </c>
      <c r="J10" s="31" t="s">
        <v>368</v>
      </c>
      <c r="K10" s="31" t="s">
        <v>364</v>
      </c>
      <c r="L10" s="31" t="s">
        <v>388</v>
      </c>
    </row>
    <row r="11" spans="1:12" ht="32.25" customHeight="1">
      <c r="A11" s="128" t="s">
        <v>389</v>
      </c>
      <c r="B11" s="128" t="s">
        <v>364</v>
      </c>
      <c r="C11" s="128" t="s">
        <v>365</v>
      </c>
      <c r="D11" s="128" t="s">
        <v>159</v>
      </c>
      <c r="E11" s="129" t="s">
        <v>390</v>
      </c>
      <c r="F11" s="128" t="s">
        <v>161</v>
      </c>
      <c r="G11" s="131">
        <v>43526</v>
      </c>
      <c r="H11" s="128" t="s">
        <v>367</v>
      </c>
      <c r="I11" s="130">
        <v>0</v>
      </c>
      <c r="J11" s="31" t="s">
        <v>391</v>
      </c>
      <c r="K11" s="31" t="s">
        <v>364</v>
      </c>
      <c r="L11" s="31" t="s">
        <v>392</v>
      </c>
    </row>
    <row r="12" spans="1:12" ht="32.25" customHeight="1">
      <c r="A12" s="128" t="s">
        <v>393</v>
      </c>
      <c r="B12" s="128" t="s">
        <v>371</v>
      </c>
      <c r="C12" s="128" t="s">
        <v>365</v>
      </c>
      <c r="D12" s="128" t="s">
        <v>394</v>
      </c>
      <c r="E12" s="129" t="s">
        <v>395</v>
      </c>
      <c r="F12" s="128" t="s">
        <v>396</v>
      </c>
      <c r="G12" s="128" t="s">
        <v>397</v>
      </c>
      <c r="H12" s="128" t="s">
        <v>367</v>
      </c>
      <c r="I12" s="130">
        <v>0</v>
      </c>
      <c r="J12" s="31" t="s">
        <v>391</v>
      </c>
      <c r="K12" s="31" t="s">
        <v>371</v>
      </c>
      <c r="L12" s="31" t="s">
        <v>398</v>
      </c>
    </row>
    <row r="13" spans="1:12" ht="32.25" customHeight="1">
      <c r="A13" s="128" t="s">
        <v>399</v>
      </c>
      <c r="B13" s="128" t="s">
        <v>364</v>
      </c>
      <c r="C13" s="128" t="s">
        <v>365</v>
      </c>
      <c r="D13" s="128" t="s">
        <v>159</v>
      </c>
      <c r="E13" s="129" t="s">
        <v>400</v>
      </c>
      <c r="F13" s="128" t="s">
        <v>160</v>
      </c>
      <c r="G13" s="131">
        <v>43468</v>
      </c>
      <c r="H13" s="128" t="s">
        <v>367</v>
      </c>
      <c r="I13" s="130">
        <v>0</v>
      </c>
      <c r="J13" s="31" t="s">
        <v>391</v>
      </c>
      <c r="K13" s="31" t="s">
        <v>364</v>
      </c>
      <c r="L13" s="31" t="s">
        <v>401</v>
      </c>
    </row>
    <row r="14" spans="1:12" ht="32.25" customHeight="1">
      <c r="A14" s="128" t="s">
        <v>402</v>
      </c>
      <c r="B14" s="128" t="s">
        <v>364</v>
      </c>
      <c r="C14" s="128" t="s">
        <v>365</v>
      </c>
      <c r="D14" s="128" t="s">
        <v>159</v>
      </c>
      <c r="E14" s="129" t="s">
        <v>403</v>
      </c>
      <c r="F14" s="128" t="s">
        <v>162</v>
      </c>
      <c r="G14" s="131">
        <v>43460</v>
      </c>
      <c r="H14" s="128" t="s">
        <v>367</v>
      </c>
      <c r="I14" s="130">
        <v>0</v>
      </c>
      <c r="J14" s="31" t="s">
        <v>391</v>
      </c>
      <c r="K14" s="31" t="s">
        <v>364</v>
      </c>
      <c r="L14" s="31" t="s">
        <v>404</v>
      </c>
    </row>
    <row r="15" spans="1:12" ht="32.25" customHeight="1">
      <c r="A15" s="128" t="s">
        <v>405</v>
      </c>
      <c r="B15" s="128" t="s">
        <v>364</v>
      </c>
      <c r="C15" s="128" t="s">
        <v>365</v>
      </c>
      <c r="D15" s="128" t="s">
        <v>159</v>
      </c>
      <c r="E15" s="129" t="s">
        <v>406</v>
      </c>
      <c r="F15" s="128" t="s">
        <v>163</v>
      </c>
      <c r="G15" s="128" t="s">
        <v>183</v>
      </c>
      <c r="H15" s="128" t="s">
        <v>367</v>
      </c>
      <c r="I15" s="130">
        <v>0</v>
      </c>
      <c r="J15" s="31" t="s">
        <v>391</v>
      </c>
      <c r="K15" s="31" t="s">
        <v>364</v>
      </c>
      <c r="L15" s="31" t="s">
        <v>407</v>
      </c>
    </row>
    <row r="16" spans="1:12" ht="32.25" customHeight="1">
      <c r="A16" s="128" t="s">
        <v>408</v>
      </c>
      <c r="B16" s="128" t="s">
        <v>364</v>
      </c>
      <c r="C16" s="128" t="s">
        <v>365</v>
      </c>
      <c r="D16" s="128" t="s">
        <v>159</v>
      </c>
      <c r="E16" s="129" t="s">
        <v>409</v>
      </c>
      <c r="F16" s="128" t="s">
        <v>164</v>
      </c>
      <c r="G16" s="128" t="s">
        <v>183</v>
      </c>
      <c r="H16" s="128" t="s">
        <v>367</v>
      </c>
      <c r="I16" s="130">
        <v>0</v>
      </c>
      <c r="J16" s="31" t="s">
        <v>391</v>
      </c>
      <c r="K16" s="31" t="s">
        <v>364</v>
      </c>
      <c r="L16" s="31" t="s">
        <v>407</v>
      </c>
    </row>
    <row r="17" spans="1:14" ht="32.25" customHeight="1">
      <c r="A17" s="128" t="s">
        <v>410</v>
      </c>
      <c r="B17" s="128" t="s">
        <v>364</v>
      </c>
      <c r="C17" s="128" t="s">
        <v>365</v>
      </c>
      <c r="D17" s="128" t="s">
        <v>159</v>
      </c>
      <c r="E17" s="129" t="s">
        <v>411</v>
      </c>
      <c r="F17" s="128" t="s">
        <v>165</v>
      </c>
      <c r="G17" s="128" t="s">
        <v>184</v>
      </c>
      <c r="H17" s="128" t="s">
        <v>367</v>
      </c>
      <c r="I17" s="130">
        <v>0</v>
      </c>
      <c r="J17" s="31" t="s">
        <v>391</v>
      </c>
      <c r="K17" s="31" t="s">
        <v>364</v>
      </c>
      <c r="L17" s="31" t="s">
        <v>412</v>
      </c>
    </row>
    <row r="18" spans="1:14" ht="32.25" customHeight="1">
      <c r="A18" s="128" t="s">
        <v>413</v>
      </c>
      <c r="B18" s="128" t="s">
        <v>364</v>
      </c>
      <c r="C18" s="128" t="s">
        <v>365</v>
      </c>
      <c r="D18" s="128" t="s">
        <v>414</v>
      </c>
      <c r="E18" s="129" t="s">
        <v>415</v>
      </c>
      <c r="F18" s="128" t="s">
        <v>416</v>
      </c>
      <c r="G18" s="128" t="s">
        <v>417</v>
      </c>
      <c r="H18" s="128" t="s">
        <v>367</v>
      </c>
      <c r="I18" s="130">
        <v>0</v>
      </c>
      <c r="J18" s="31" t="s">
        <v>418</v>
      </c>
      <c r="K18" s="31" t="s">
        <v>364</v>
      </c>
      <c r="L18" s="31" t="s">
        <v>419</v>
      </c>
    </row>
    <row r="19" spans="1:14" ht="32.25" customHeight="1">
      <c r="A19" s="128" t="s">
        <v>420</v>
      </c>
      <c r="B19" s="128" t="s">
        <v>364</v>
      </c>
      <c r="C19" s="128" t="s">
        <v>365</v>
      </c>
      <c r="D19" s="128" t="s">
        <v>414</v>
      </c>
      <c r="E19" s="129" t="s">
        <v>421</v>
      </c>
      <c r="F19" s="128" t="s">
        <v>422</v>
      </c>
      <c r="G19" s="128" t="s">
        <v>417</v>
      </c>
      <c r="H19" s="128" t="s">
        <v>367</v>
      </c>
      <c r="I19" s="130">
        <v>0</v>
      </c>
      <c r="J19" s="31" t="s">
        <v>418</v>
      </c>
      <c r="K19" s="31" t="s">
        <v>364</v>
      </c>
      <c r="L19" s="31" t="s">
        <v>423</v>
      </c>
    </row>
    <row r="20" spans="1:14" ht="32.25" customHeight="1">
      <c r="A20" s="128" t="s">
        <v>424</v>
      </c>
      <c r="B20" s="128" t="s">
        <v>364</v>
      </c>
      <c r="C20" s="128" t="s">
        <v>365</v>
      </c>
      <c r="D20" s="128" t="s">
        <v>159</v>
      </c>
      <c r="E20" s="129" t="s">
        <v>425</v>
      </c>
      <c r="F20" s="128" t="s">
        <v>426</v>
      </c>
      <c r="G20" s="128" t="s">
        <v>427</v>
      </c>
      <c r="H20" s="128" t="s">
        <v>367</v>
      </c>
      <c r="I20" s="130">
        <v>12816039</v>
      </c>
      <c r="J20" s="31" t="s">
        <v>418</v>
      </c>
      <c r="K20" s="31" t="s">
        <v>364</v>
      </c>
      <c r="L20" s="31" t="s">
        <v>428</v>
      </c>
    </row>
    <row r="21" spans="1:14" ht="32.25" customHeight="1">
      <c r="A21" s="132" t="s">
        <v>433</v>
      </c>
      <c r="B21" s="128" t="s">
        <v>364</v>
      </c>
      <c r="C21" s="128" t="s">
        <v>365</v>
      </c>
      <c r="D21" s="128" t="s">
        <v>159</v>
      </c>
      <c r="E21" s="133" t="s">
        <v>434</v>
      </c>
      <c r="F21" s="134">
        <v>44125</v>
      </c>
      <c r="G21" s="134">
        <v>44126</v>
      </c>
      <c r="H21" s="135" t="s">
        <v>367</v>
      </c>
      <c r="I21" s="136"/>
      <c r="J21" s="63" t="s">
        <v>435</v>
      </c>
      <c r="K21" s="62" t="s">
        <v>364</v>
      </c>
      <c r="L21" s="64">
        <v>44125</v>
      </c>
    </row>
    <row r="22" spans="1:14" ht="32.25" customHeight="1">
      <c r="A22" s="137" t="s">
        <v>436</v>
      </c>
      <c r="B22" s="138" t="s">
        <v>364</v>
      </c>
      <c r="C22" s="138" t="s">
        <v>365</v>
      </c>
      <c r="D22" s="138" t="s">
        <v>159</v>
      </c>
      <c r="E22" s="139" t="s">
        <v>437</v>
      </c>
      <c r="F22" s="140">
        <v>44041</v>
      </c>
      <c r="G22" s="140">
        <v>44042</v>
      </c>
      <c r="H22" s="141" t="s">
        <v>367</v>
      </c>
      <c r="I22" s="142"/>
      <c r="J22" s="70" t="s">
        <v>435</v>
      </c>
      <c r="K22" s="69" t="s">
        <v>364</v>
      </c>
      <c r="L22" s="71">
        <v>44125</v>
      </c>
    </row>
    <row r="23" spans="1:14" ht="32.25" customHeight="1">
      <c r="A23" s="143" t="s">
        <v>448</v>
      </c>
      <c r="B23" s="135" t="s">
        <v>449</v>
      </c>
      <c r="C23" s="144"/>
      <c r="D23" s="145" t="s">
        <v>451</v>
      </c>
      <c r="E23" s="144" t="s">
        <v>452</v>
      </c>
      <c r="F23" s="146">
        <v>44431</v>
      </c>
      <c r="G23" s="227">
        <v>44545</v>
      </c>
      <c r="H23" s="141" t="s">
        <v>367</v>
      </c>
      <c r="I23" s="147">
        <v>3800000</v>
      </c>
      <c r="J23" s="72" t="s">
        <v>457</v>
      </c>
      <c r="K23" s="62" t="s">
        <v>449</v>
      </c>
      <c r="L23" s="74">
        <v>44446</v>
      </c>
    </row>
    <row r="24" spans="1:14" ht="32.25" customHeight="1">
      <c r="A24" s="148" t="s">
        <v>447</v>
      </c>
      <c r="B24" s="135" t="s">
        <v>450</v>
      </c>
      <c r="C24" s="144"/>
      <c r="D24" s="145" t="s">
        <v>454</v>
      </c>
      <c r="E24" s="144" t="s">
        <v>453</v>
      </c>
      <c r="F24" s="146">
        <v>44389</v>
      </c>
      <c r="G24" s="227">
        <v>44468</v>
      </c>
      <c r="H24" s="135" t="s">
        <v>367</v>
      </c>
      <c r="I24" s="147">
        <v>3062684</v>
      </c>
      <c r="J24" s="72" t="s">
        <v>457</v>
      </c>
      <c r="K24" s="62" t="s">
        <v>450</v>
      </c>
      <c r="L24" s="73"/>
    </row>
    <row r="25" spans="1:14" ht="32.25" customHeight="1">
      <c r="A25" s="31" t="s">
        <v>461</v>
      </c>
      <c r="B25" s="31" t="s">
        <v>364</v>
      </c>
      <c r="C25" s="31" t="s">
        <v>365</v>
      </c>
      <c r="D25" s="128" t="s">
        <v>159</v>
      </c>
      <c r="E25" s="163" t="s">
        <v>467</v>
      </c>
      <c r="F25" s="31" t="s">
        <v>468</v>
      </c>
      <c r="G25" s="31" t="s">
        <v>469</v>
      </c>
      <c r="H25" s="31" t="s">
        <v>367</v>
      </c>
      <c r="I25" s="164">
        <v>4484600</v>
      </c>
      <c r="J25" s="31" t="s">
        <v>464</v>
      </c>
      <c r="K25" s="31" t="s">
        <v>364</v>
      </c>
      <c r="L25" s="31" t="s">
        <v>470</v>
      </c>
    </row>
    <row r="26" spans="1:14" ht="32.25" customHeight="1">
      <c r="A26" s="31" t="s">
        <v>522</v>
      </c>
      <c r="B26" s="31" t="s">
        <v>364</v>
      </c>
      <c r="C26" s="31" t="s">
        <v>365</v>
      </c>
      <c r="D26" s="128" t="s">
        <v>159</v>
      </c>
      <c r="E26" s="163" t="s">
        <v>462</v>
      </c>
      <c r="F26" s="31" t="s">
        <v>463</v>
      </c>
      <c r="G26" s="149"/>
      <c r="H26" s="31" t="s">
        <v>367</v>
      </c>
      <c r="I26" s="149"/>
      <c r="J26" s="31" t="s">
        <v>464</v>
      </c>
      <c r="K26" s="31" t="s">
        <v>364</v>
      </c>
      <c r="L26" s="31" t="s">
        <v>465</v>
      </c>
    </row>
    <row r="27" spans="1:14" ht="32.25" customHeight="1">
      <c r="A27" s="31">
        <v>2312344764</v>
      </c>
      <c r="B27" s="31" t="s">
        <v>364</v>
      </c>
      <c r="C27" s="31" t="s">
        <v>365</v>
      </c>
      <c r="D27" s="128" t="s">
        <v>523</v>
      </c>
      <c r="E27" s="163" t="s">
        <v>524</v>
      </c>
      <c r="F27" s="31" t="s">
        <v>525</v>
      </c>
      <c r="G27" s="31" t="s">
        <v>526</v>
      </c>
      <c r="H27" s="31" t="s">
        <v>367</v>
      </c>
      <c r="I27" s="164">
        <v>7600000</v>
      </c>
      <c r="J27" s="31" t="s">
        <v>464</v>
      </c>
      <c r="K27" s="31" t="s">
        <v>364</v>
      </c>
      <c r="L27" s="31" t="s">
        <v>527</v>
      </c>
    </row>
    <row r="28" spans="1:14" ht="32.25" customHeight="1">
      <c r="A28" s="31" t="s">
        <v>466</v>
      </c>
      <c r="B28" s="31" t="s">
        <v>364</v>
      </c>
      <c r="C28" s="31" t="s">
        <v>365</v>
      </c>
      <c r="D28" s="128" t="s">
        <v>159</v>
      </c>
      <c r="E28" s="163" t="s">
        <v>521</v>
      </c>
      <c r="F28" s="210">
        <v>45013</v>
      </c>
      <c r="G28" s="210">
        <v>45467</v>
      </c>
      <c r="H28" s="31" t="s">
        <v>367</v>
      </c>
      <c r="I28" s="164">
        <v>13761000</v>
      </c>
      <c r="J28" s="31" t="s">
        <v>464</v>
      </c>
      <c r="K28" s="31" t="s">
        <v>364</v>
      </c>
      <c r="L28" s="210">
        <v>45268</v>
      </c>
      <c r="N28" s="225"/>
    </row>
    <row r="29" spans="1:14" ht="32.25" customHeight="1">
      <c r="A29" s="31" t="s">
        <v>614</v>
      </c>
      <c r="B29" s="31" t="s">
        <v>364</v>
      </c>
      <c r="C29" s="31" t="s">
        <v>365</v>
      </c>
      <c r="D29" s="128" t="s">
        <v>159</v>
      </c>
      <c r="E29" s="163" t="s">
        <v>611</v>
      </c>
      <c r="F29" s="31" t="s">
        <v>612</v>
      </c>
      <c r="G29" s="210"/>
      <c r="H29" s="292" t="s">
        <v>367</v>
      </c>
      <c r="I29" s="164">
        <v>0</v>
      </c>
      <c r="J29" s="31" t="s">
        <v>464</v>
      </c>
      <c r="K29" s="31" t="s">
        <v>364</v>
      </c>
      <c r="L29" s="210" t="s">
        <v>613</v>
      </c>
      <c r="N29" s="225"/>
    </row>
    <row r="30" spans="1:14" ht="29.25" customHeight="1">
      <c r="A30" s="31" t="s">
        <v>534</v>
      </c>
      <c r="B30" s="31" t="s">
        <v>364</v>
      </c>
      <c r="C30" s="31" t="s">
        <v>365</v>
      </c>
      <c r="D30" s="31" t="s">
        <v>535</v>
      </c>
      <c r="E30" s="129" t="s">
        <v>543</v>
      </c>
      <c r="F30" s="31" t="s">
        <v>547</v>
      </c>
      <c r="G30" s="31"/>
      <c r="H30" s="62" t="s">
        <v>367</v>
      </c>
      <c r="I30" s="164">
        <v>0</v>
      </c>
      <c r="J30" s="31" t="s">
        <v>491</v>
      </c>
      <c r="K30" s="31" t="s">
        <v>364</v>
      </c>
      <c r="L30" s="31" t="s">
        <v>549</v>
      </c>
    </row>
    <row r="31" spans="1:14" ht="29.25" customHeight="1">
      <c r="A31" s="31" t="s">
        <v>482</v>
      </c>
      <c r="B31" s="31" t="s">
        <v>364</v>
      </c>
      <c r="C31" s="31" t="s">
        <v>365</v>
      </c>
      <c r="D31" s="128" t="s">
        <v>159</v>
      </c>
      <c r="E31" s="129" t="s">
        <v>541</v>
      </c>
      <c r="F31" s="31" t="s">
        <v>485</v>
      </c>
      <c r="G31" s="31"/>
      <c r="H31" s="62" t="s">
        <v>367</v>
      </c>
      <c r="I31" s="164">
        <v>0</v>
      </c>
      <c r="J31" s="31" t="s">
        <v>491</v>
      </c>
      <c r="K31" s="31" t="s">
        <v>364</v>
      </c>
      <c r="L31" s="31" t="s">
        <v>492</v>
      </c>
    </row>
    <row r="32" spans="1:14" ht="29.25" customHeight="1">
      <c r="A32" s="31" t="s">
        <v>533</v>
      </c>
      <c r="B32" s="31" t="s">
        <v>364</v>
      </c>
      <c r="C32" s="31" t="s">
        <v>365</v>
      </c>
      <c r="D32" s="31" t="s">
        <v>535</v>
      </c>
      <c r="E32" s="129" t="s">
        <v>542</v>
      </c>
      <c r="F32" s="31" t="s">
        <v>485</v>
      </c>
      <c r="G32" s="31"/>
      <c r="H32" s="62" t="s">
        <v>367</v>
      </c>
      <c r="I32" s="164">
        <v>0</v>
      </c>
      <c r="J32" s="31" t="s">
        <v>491</v>
      </c>
      <c r="K32" s="31" t="s">
        <v>364</v>
      </c>
      <c r="L32" s="31" t="s">
        <v>548</v>
      </c>
    </row>
    <row r="33" spans="1:14" ht="29.25" customHeight="1">
      <c r="A33" s="31" t="s">
        <v>481</v>
      </c>
      <c r="B33" s="31" t="s">
        <v>371</v>
      </c>
      <c r="C33" s="31" t="s">
        <v>365</v>
      </c>
      <c r="D33" s="31" t="s">
        <v>483</v>
      </c>
      <c r="E33" s="129" t="s">
        <v>540</v>
      </c>
      <c r="F33" s="31" t="s">
        <v>486</v>
      </c>
      <c r="G33" s="31" t="s">
        <v>490</v>
      </c>
      <c r="H33" s="31" t="s">
        <v>367</v>
      </c>
      <c r="I33" s="164">
        <v>273400</v>
      </c>
      <c r="J33" s="31" t="s">
        <v>491</v>
      </c>
      <c r="K33" s="31" t="s">
        <v>371</v>
      </c>
      <c r="L33" s="31" t="s">
        <v>493</v>
      </c>
      <c r="N33" s="226"/>
    </row>
    <row r="34" spans="1:14" ht="29.25" customHeight="1">
      <c r="A34" s="31" t="s">
        <v>480</v>
      </c>
      <c r="B34" s="31" t="s">
        <v>371</v>
      </c>
      <c r="C34" s="31" t="s">
        <v>365</v>
      </c>
      <c r="D34" s="31" t="s">
        <v>484</v>
      </c>
      <c r="E34" s="129" t="s">
        <v>539</v>
      </c>
      <c r="F34" s="31" t="s">
        <v>487</v>
      </c>
      <c r="G34" s="31" t="s">
        <v>478</v>
      </c>
      <c r="H34" s="31" t="s">
        <v>367</v>
      </c>
      <c r="I34" s="164">
        <v>5069000</v>
      </c>
      <c r="J34" s="31" t="s">
        <v>491</v>
      </c>
      <c r="K34" s="31" t="s">
        <v>371</v>
      </c>
      <c r="L34" s="31" t="s">
        <v>494</v>
      </c>
    </row>
    <row r="35" spans="1:14" ht="29.25" customHeight="1">
      <c r="A35" s="31" t="s">
        <v>531</v>
      </c>
      <c r="B35" s="31" t="s">
        <v>364</v>
      </c>
      <c r="C35" s="31" t="s">
        <v>365</v>
      </c>
      <c r="D35" s="31" t="s">
        <v>535</v>
      </c>
      <c r="E35" s="129" t="s">
        <v>537</v>
      </c>
      <c r="F35" s="31" t="s">
        <v>546</v>
      </c>
      <c r="G35" s="31"/>
      <c r="H35" s="31" t="s">
        <v>367</v>
      </c>
      <c r="I35" s="164">
        <v>0</v>
      </c>
      <c r="J35" s="31" t="s">
        <v>491</v>
      </c>
      <c r="K35" s="31" t="s">
        <v>364</v>
      </c>
      <c r="L35" s="31" t="s">
        <v>548</v>
      </c>
    </row>
    <row r="36" spans="1:14" ht="29.25" customHeight="1">
      <c r="A36" s="31" t="s">
        <v>532</v>
      </c>
      <c r="B36" s="31" t="s">
        <v>364</v>
      </c>
      <c r="C36" s="31" t="s">
        <v>365</v>
      </c>
      <c r="D36" s="31" t="s">
        <v>535</v>
      </c>
      <c r="E36" s="129" t="s">
        <v>537</v>
      </c>
      <c r="F36" s="31" t="s">
        <v>546</v>
      </c>
      <c r="G36" s="31"/>
      <c r="H36" s="31" t="s">
        <v>367</v>
      </c>
      <c r="I36" s="164">
        <v>0</v>
      </c>
      <c r="J36" s="31" t="s">
        <v>491</v>
      </c>
      <c r="K36" s="31" t="s">
        <v>364</v>
      </c>
      <c r="L36" s="31" t="s">
        <v>548</v>
      </c>
    </row>
    <row r="37" spans="1:14" ht="29.25" customHeight="1">
      <c r="A37" s="31" t="s">
        <v>479</v>
      </c>
      <c r="B37" s="31" t="s">
        <v>364</v>
      </c>
      <c r="C37" s="31" t="s">
        <v>365</v>
      </c>
      <c r="D37" s="128" t="s">
        <v>159</v>
      </c>
      <c r="E37" s="129" t="s">
        <v>495</v>
      </c>
      <c r="F37" s="31" t="s">
        <v>488</v>
      </c>
      <c r="G37" s="31" t="s">
        <v>489</v>
      </c>
      <c r="H37" s="31" t="s">
        <v>367</v>
      </c>
      <c r="I37" s="164">
        <v>0</v>
      </c>
      <c r="J37" s="31" t="s">
        <v>491</v>
      </c>
      <c r="K37" s="31" t="s">
        <v>364</v>
      </c>
      <c r="L37" s="31" t="s">
        <v>489</v>
      </c>
    </row>
    <row r="38" spans="1:14" ht="29.25" customHeight="1">
      <c r="A38" s="31" t="s">
        <v>530</v>
      </c>
      <c r="B38" s="31" t="s">
        <v>364</v>
      </c>
      <c r="C38" s="31" t="s">
        <v>365</v>
      </c>
      <c r="D38" s="31" t="s">
        <v>512</v>
      </c>
      <c r="E38" s="129" t="s">
        <v>538</v>
      </c>
      <c r="F38" s="31" t="s">
        <v>488</v>
      </c>
      <c r="G38" s="31"/>
      <c r="H38" s="31" t="s">
        <v>367</v>
      </c>
      <c r="I38" s="164">
        <v>0</v>
      </c>
      <c r="J38" s="31" t="s">
        <v>491</v>
      </c>
      <c r="K38" s="31" t="s">
        <v>364</v>
      </c>
      <c r="L38" s="31" t="s">
        <v>510</v>
      </c>
    </row>
    <row r="39" spans="1:14" ht="29.25" customHeight="1">
      <c r="A39" s="31" t="s">
        <v>529</v>
      </c>
      <c r="B39" s="31" t="s">
        <v>364</v>
      </c>
      <c r="C39" s="31" t="s">
        <v>365</v>
      </c>
      <c r="D39" s="128" t="s">
        <v>159</v>
      </c>
      <c r="E39" s="129" t="s">
        <v>537</v>
      </c>
      <c r="F39" s="31" t="s">
        <v>545</v>
      </c>
      <c r="G39" s="31"/>
      <c r="H39" s="31" t="s">
        <v>367</v>
      </c>
      <c r="I39" s="164">
        <v>0</v>
      </c>
      <c r="J39" s="31" t="s">
        <v>491</v>
      </c>
      <c r="K39" s="31" t="s">
        <v>364</v>
      </c>
      <c r="L39" s="31" t="s">
        <v>548</v>
      </c>
    </row>
    <row r="40" spans="1:14" ht="29.25" customHeight="1">
      <c r="A40" s="31" t="s">
        <v>528</v>
      </c>
      <c r="B40" s="31" t="s">
        <v>364</v>
      </c>
      <c r="C40" s="31" t="s">
        <v>365</v>
      </c>
      <c r="D40" s="31" t="s">
        <v>535</v>
      </c>
      <c r="E40" s="129" t="s">
        <v>536</v>
      </c>
      <c r="F40" s="31" t="s">
        <v>544</v>
      </c>
      <c r="G40" s="31"/>
      <c r="H40" s="31" t="s">
        <v>367</v>
      </c>
      <c r="I40" s="164">
        <v>0</v>
      </c>
      <c r="J40" s="31" t="s">
        <v>491</v>
      </c>
      <c r="K40" s="31" t="s">
        <v>364</v>
      </c>
      <c r="L40" s="31" t="s">
        <v>548</v>
      </c>
    </row>
    <row r="41" spans="1:14" ht="29.25" customHeight="1">
      <c r="A41" s="31" t="s">
        <v>505</v>
      </c>
      <c r="B41" s="31" t="s">
        <v>371</v>
      </c>
      <c r="C41" s="31" t="s">
        <v>365</v>
      </c>
      <c r="D41" s="31" t="s">
        <v>517</v>
      </c>
      <c r="E41" s="163" t="s">
        <v>518</v>
      </c>
      <c r="F41" s="31" t="s">
        <v>508</v>
      </c>
      <c r="G41" s="31" t="s">
        <v>510</v>
      </c>
      <c r="H41" s="31" t="s">
        <v>367</v>
      </c>
      <c r="I41" s="164"/>
      <c r="J41" s="31" t="s">
        <v>511</v>
      </c>
      <c r="K41" s="31" t="s">
        <v>371</v>
      </c>
      <c r="L41" s="31" t="s">
        <v>510</v>
      </c>
    </row>
    <row r="42" spans="1:14" ht="29.25" customHeight="1">
      <c r="A42" s="31" t="s">
        <v>504</v>
      </c>
      <c r="B42" s="31" t="s">
        <v>371</v>
      </c>
      <c r="C42" s="31" t="s">
        <v>365</v>
      </c>
      <c r="D42" s="31" t="s">
        <v>513</v>
      </c>
      <c r="E42" s="163" t="s">
        <v>514</v>
      </c>
      <c r="F42" s="31" t="s">
        <v>507</v>
      </c>
      <c r="G42" s="31" t="s">
        <v>509</v>
      </c>
      <c r="H42" s="31" t="s">
        <v>367</v>
      </c>
      <c r="I42" s="164">
        <v>1103000</v>
      </c>
      <c r="J42" s="31" t="s">
        <v>511</v>
      </c>
      <c r="K42" s="31" t="s">
        <v>371</v>
      </c>
      <c r="L42" s="31" t="s">
        <v>515</v>
      </c>
    </row>
    <row r="43" spans="1:14" ht="29.25" customHeight="1">
      <c r="A43" s="31" t="s">
        <v>503</v>
      </c>
      <c r="B43" s="31" t="s">
        <v>364</v>
      </c>
      <c r="C43" s="31" t="s">
        <v>365</v>
      </c>
      <c r="D43" s="31" t="s">
        <v>512</v>
      </c>
      <c r="E43" s="163" t="s">
        <v>550</v>
      </c>
      <c r="F43" s="31" t="s">
        <v>506</v>
      </c>
      <c r="G43" s="31"/>
      <c r="H43" s="31" t="s">
        <v>367</v>
      </c>
      <c r="I43" s="164"/>
      <c r="J43" s="31" t="s">
        <v>511</v>
      </c>
      <c r="K43" s="31" t="s">
        <v>364</v>
      </c>
      <c r="L43" s="31" t="s">
        <v>516</v>
      </c>
    </row>
    <row r="44" spans="1:14" ht="29.25" customHeight="1">
      <c r="A44" s="276"/>
      <c r="B44" s="276"/>
      <c r="C44" s="276"/>
      <c r="D44" s="276"/>
      <c r="E44" s="277"/>
      <c r="F44" s="276"/>
      <c r="G44" s="276"/>
      <c r="H44" s="276"/>
      <c r="I44" s="278"/>
      <c r="J44" s="276"/>
      <c r="K44" s="276"/>
    </row>
    <row r="45" spans="1:14" ht="29.25" customHeight="1">
      <c r="A45" s="279" t="s">
        <v>596</v>
      </c>
      <c r="B45" s="279" t="s">
        <v>599</v>
      </c>
      <c r="C45" s="279" t="s">
        <v>597</v>
      </c>
      <c r="D45" s="279" t="s">
        <v>598</v>
      </c>
      <c r="E45" s="279" t="s">
        <v>156</v>
      </c>
      <c r="F45" s="279" t="s">
        <v>157</v>
      </c>
      <c r="G45" s="279" t="s">
        <v>603</v>
      </c>
      <c r="H45" s="279" t="s">
        <v>602</v>
      </c>
      <c r="I45" s="279" t="s">
        <v>601</v>
      </c>
      <c r="J45" s="279" t="s">
        <v>595</v>
      </c>
      <c r="K45" s="279" t="s">
        <v>600</v>
      </c>
      <c r="L45" s="30" t="s">
        <v>362</v>
      </c>
    </row>
    <row r="46" spans="1:14" ht="29.25" customHeight="1">
      <c r="A46" s="280" t="s">
        <v>586</v>
      </c>
      <c r="B46" s="281" t="s">
        <v>606</v>
      </c>
      <c r="C46" s="281" t="s">
        <v>604</v>
      </c>
      <c r="D46" s="281" t="s">
        <v>605</v>
      </c>
      <c r="E46" s="282" t="s">
        <v>589</v>
      </c>
      <c r="F46" s="281" t="s">
        <v>592</v>
      </c>
      <c r="G46" s="281" t="s">
        <v>607</v>
      </c>
      <c r="H46" s="283"/>
      <c r="I46" s="283"/>
      <c r="J46" s="281" t="s">
        <v>556</v>
      </c>
      <c r="K46" s="283">
        <v>12800000</v>
      </c>
      <c r="L46" s="210">
        <v>46170</v>
      </c>
    </row>
    <row r="47" spans="1:14" ht="29.25" customHeight="1">
      <c r="A47" s="284" t="s">
        <v>587</v>
      </c>
      <c r="B47" s="285" t="s">
        <v>606</v>
      </c>
      <c r="C47" s="285" t="s">
        <v>604</v>
      </c>
      <c r="D47" s="285" t="s">
        <v>605</v>
      </c>
      <c r="E47" s="286" t="s">
        <v>590</v>
      </c>
      <c r="F47" s="285" t="s">
        <v>593</v>
      </c>
      <c r="G47" s="285" t="s">
        <v>607</v>
      </c>
      <c r="H47" s="287"/>
      <c r="I47" s="287"/>
      <c r="J47" s="285" t="s">
        <v>556</v>
      </c>
      <c r="K47" s="287">
        <v>15000000</v>
      </c>
      <c r="L47" s="210">
        <v>46170</v>
      </c>
    </row>
    <row r="48" spans="1:14" ht="29.25" customHeight="1">
      <c r="A48" s="288" t="s">
        <v>588</v>
      </c>
      <c r="B48" s="289" t="s">
        <v>606</v>
      </c>
      <c r="C48" s="289" t="s">
        <v>604</v>
      </c>
      <c r="D48" s="289" t="s">
        <v>605</v>
      </c>
      <c r="E48" s="290" t="s">
        <v>591</v>
      </c>
      <c r="F48" s="289" t="s">
        <v>594</v>
      </c>
      <c r="G48" s="289" t="s">
        <v>607</v>
      </c>
      <c r="H48" s="291"/>
      <c r="I48" s="291"/>
      <c r="J48" s="289" t="s">
        <v>556</v>
      </c>
      <c r="K48" s="291">
        <v>15000000</v>
      </c>
      <c r="L48" s="210">
        <v>46170</v>
      </c>
    </row>
    <row r="49" spans="1:12" ht="29.25" customHeight="1">
      <c r="A49" s="209"/>
      <c r="B49" s="209"/>
      <c r="C49" s="209"/>
      <c r="D49" s="209"/>
      <c r="E49" s="223"/>
      <c r="F49" s="209"/>
      <c r="G49" s="209"/>
      <c r="H49" s="209"/>
      <c r="I49" s="224"/>
      <c r="J49" s="209"/>
      <c r="K49" s="209"/>
      <c r="L49" s="209"/>
    </row>
    <row r="50" spans="1:12" ht="29.25" customHeight="1">
      <c r="A50" s="209"/>
      <c r="B50" s="209"/>
      <c r="C50" s="209"/>
      <c r="D50" s="209"/>
      <c r="E50" s="223"/>
      <c r="F50" s="209"/>
      <c r="G50" s="209"/>
      <c r="H50" s="209"/>
      <c r="I50" s="224"/>
      <c r="J50" s="209"/>
      <c r="K50" s="209"/>
      <c r="L50" s="209"/>
    </row>
    <row r="51" spans="1:12" ht="29.25" customHeight="1">
      <c r="A51" s="209"/>
      <c r="B51" s="209"/>
      <c r="C51" s="209"/>
      <c r="D51" s="209"/>
      <c r="E51" s="223"/>
      <c r="F51" s="209"/>
      <c r="G51" s="209"/>
      <c r="H51" s="209"/>
      <c r="I51" s="224"/>
      <c r="J51" s="209"/>
      <c r="K51" s="209"/>
      <c r="L51" s="209"/>
    </row>
    <row r="52" spans="1:12" ht="29.25" customHeight="1">
      <c r="A52" s="209"/>
      <c r="B52" s="209"/>
      <c r="C52" s="209"/>
      <c r="D52" s="209"/>
      <c r="E52" s="223"/>
      <c r="F52" s="209"/>
      <c r="G52" s="209"/>
      <c r="H52" s="209"/>
      <c r="I52" s="224"/>
      <c r="J52" s="209"/>
      <c r="K52" s="209"/>
      <c r="L52" s="209"/>
    </row>
    <row r="53" spans="1:12" ht="29.25" customHeight="1">
      <c r="A53" s="209"/>
      <c r="B53" s="209"/>
      <c r="C53" s="209"/>
      <c r="D53" s="209"/>
      <c r="E53" s="223"/>
      <c r="F53" s="209"/>
      <c r="G53" s="209"/>
      <c r="H53" s="209"/>
      <c r="I53" s="224"/>
      <c r="J53" s="209"/>
      <c r="K53" s="209"/>
      <c r="L53" s="209"/>
    </row>
    <row r="54" spans="1:12" ht="29.25" customHeight="1">
      <c r="A54" s="209"/>
      <c r="B54" s="209"/>
      <c r="C54" s="209"/>
      <c r="D54" s="209"/>
      <c r="E54" s="223"/>
      <c r="F54" s="209"/>
      <c r="G54" s="209"/>
      <c r="H54" s="209"/>
      <c r="I54" s="224"/>
      <c r="J54" s="209"/>
      <c r="K54" s="209"/>
      <c r="L54" s="209"/>
    </row>
    <row r="55" spans="1:12" ht="29.25" customHeight="1">
      <c r="A55" s="149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</row>
  </sheetData>
  <phoneticPr fontId="1" type="noConversion"/>
  <conditionalFormatting sqref="A30:A40">
    <cfRule type="duplicateValues" dxfId="0" priority="2"/>
  </conditionalFormatting>
  <pageMargins left="0.35433070866141736" right="0.19685039370078741" top="0.74803149606299213" bottom="0.15748031496062992" header="0.31496062992125984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목적물</vt:lpstr>
      <vt:lpstr>1-액화가스</vt:lpstr>
      <vt:lpstr>2-의료가스</vt:lpstr>
      <vt:lpstr>3-승강기</vt:lpstr>
      <vt:lpstr>4-담보내용</vt:lpstr>
      <vt:lpstr>5-사고내역</vt:lpstr>
      <vt:lpstr>'5-사고내역'!Print_Titles</vt:lpstr>
    </vt:vector>
  </TitlesOfParts>
  <Company>KUH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</dc:creator>
  <cp:lastModifiedBy>KUH</cp:lastModifiedBy>
  <cp:lastPrinted>2026-06-09T08:11:07Z</cp:lastPrinted>
  <dcterms:created xsi:type="dcterms:W3CDTF">2013-05-09T04:26:29Z</dcterms:created>
  <dcterms:modified xsi:type="dcterms:W3CDTF">2026-06-15T08:29:30Z</dcterms:modified>
</cp:coreProperties>
</file>